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40" yWindow="72" windowWidth="20184" windowHeight="8196" tabRatio="500"/>
  </bookViews>
  <sheets>
    <sheet name="Обоснование" sheetId="1" r:id="rId1"/>
  </sheets>
  <definedNames>
    <definedName name="_xlnm._FilterDatabase" localSheetId="0" hidden="1">Обоснование!$A$14:$AD$98</definedName>
    <definedName name="_xlnm.Print_Area" localSheetId="0">Обоснование!$A$1:$AD$120</definedName>
    <definedName name="подгруппа">#REF!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97" i="1" l="1"/>
  <c r="AC97" i="1" s="1"/>
  <c r="AA97" i="1"/>
  <c r="AB96" i="1"/>
  <c r="AC96" i="1" s="1"/>
  <c r="AA96" i="1"/>
  <c r="AB95" i="1"/>
  <c r="AC95" i="1" s="1"/>
  <c r="AA95" i="1"/>
  <c r="AB94" i="1"/>
  <c r="AC94" i="1" s="1"/>
  <c r="AA94" i="1"/>
  <c r="AB93" i="1"/>
  <c r="AC93" i="1" s="1"/>
  <c r="AA93" i="1"/>
  <c r="AB92" i="1"/>
  <c r="AC92" i="1" s="1"/>
  <c r="AA92" i="1"/>
  <c r="AB91" i="1"/>
  <c r="AA91" i="1"/>
  <c r="AB90" i="1"/>
  <c r="AC90" i="1" s="1"/>
  <c r="AA90" i="1"/>
  <c r="AD89" i="1"/>
  <c r="AB89" i="1"/>
  <c r="AC89" i="1" s="1"/>
  <c r="AA89" i="1"/>
  <c r="AB88" i="1"/>
  <c r="AC88" i="1" s="1"/>
  <c r="AA88" i="1"/>
  <c r="AD87" i="1"/>
  <c r="AB87" i="1"/>
  <c r="AC87" i="1" s="1"/>
  <c r="AA87" i="1"/>
  <c r="AB86" i="1"/>
  <c r="AC86" i="1" s="1"/>
  <c r="AA86" i="1"/>
  <c r="AD85" i="1"/>
  <c r="AB85" i="1"/>
  <c r="AC85" i="1" s="1"/>
  <c r="AA85" i="1"/>
  <c r="AB84" i="1"/>
  <c r="AC84" i="1" s="1"/>
  <c r="AA84" i="1"/>
  <c r="AD83" i="1"/>
  <c r="AB83" i="1"/>
  <c r="AC83" i="1" s="1"/>
  <c r="AA83" i="1"/>
  <c r="AB82" i="1"/>
  <c r="AC82" i="1" s="1"/>
  <c r="AA82" i="1"/>
  <c r="AD81" i="1"/>
  <c r="AB81" i="1"/>
  <c r="AC81" i="1" s="1"/>
  <c r="AA81" i="1"/>
  <c r="AB80" i="1"/>
  <c r="AC80" i="1" s="1"/>
  <c r="AA80" i="1"/>
  <c r="AD79" i="1"/>
  <c r="AB79" i="1"/>
  <c r="AC79" i="1" s="1"/>
  <c r="AA79" i="1"/>
  <c r="AB78" i="1"/>
  <c r="AC78" i="1" s="1"/>
  <c r="AA78" i="1"/>
  <c r="AD77" i="1"/>
  <c r="AB77" i="1"/>
  <c r="AC77" i="1" s="1"/>
  <c r="AA77" i="1"/>
  <c r="AB76" i="1"/>
  <c r="AC76" i="1" s="1"/>
  <c r="AA76" i="1"/>
  <c r="AD75" i="1"/>
  <c r="AB75" i="1"/>
  <c r="AC75" i="1" s="1"/>
  <c r="AA75" i="1"/>
  <c r="AB74" i="1"/>
  <c r="AC74" i="1" s="1"/>
  <c r="AA74" i="1"/>
  <c r="AD73" i="1"/>
  <c r="AB73" i="1"/>
  <c r="AC73" i="1" s="1"/>
  <c r="AA73" i="1"/>
  <c r="AB71" i="1"/>
  <c r="AC71" i="1" s="1"/>
  <c r="AA71" i="1"/>
  <c r="AD70" i="1"/>
  <c r="AB70" i="1"/>
  <c r="AC70" i="1" s="1"/>
  <c r="AA70" i="1"/>
  <c r="AB69" i="1"/>
  <c r="AC69" i="1" s="1"/>
  <c r="AA69" i="1"/>
  <c r="AD68" i="1"/>
  <c r="AB68" i="1"/>
  <c r="AC68" i="1" s="1"/>
  <c r="AA68" i="1"/>
  <c r="AB67" i="1"/>
  <c r="AC67" i="1" s="1"/>
  <c r="AA67" i="1"/>
  <c r="AD66" i="1"/>
  <c r="AB66" i="1"/>
  <c r="AC66" i="1" s="1"/>
  <c r="AA66" i="1"/>
  <c r="AB65" i="1"/>
  <c r="AC65" i="1" s="1"/>
  <c r="AA65" i="1"/>
  <c r="AD64" i="1"/>
  <c r="AB64" i="1"/>
  <c r="AC64" i="1" s="1"/>
  <c r="AA64" i="1"/>
  <c r="AB63" i="1"/>
  <c r="AC63" i="1" s="1"/>
  <c r="AA63" i="1"/>
  <c r="AD62" i="1"/>
  <c r="AB62" i="1"/>
  <c r="AC62" i="1" s="1"/>
  <c r="AA62" i="1"/>
  <c r="AB61" i="1"/>
  <c r="AC61" i="1" s="1"/>
  <c r="AA61" i="1"/>
  <c r="AD60" i="1"/>
  <c r="AB60" i="1"/>
  <c r="AC60" i="1" s="1"/>
  <c r="AA60" i="1"/>
  <c r="AB59" i="1"/>
  <c r="AC59" i="1" s="1"/>
  <c r="AA59" i="1"/>
  <c r="AD58" i="1"/>
  <c r="AB58" i="1"/>
  <c r="AC58" i="1" s="1"/>
  <c r="AA58" i="1"/>
  <c r="AB57" i="1"/>
  <c r="AC57" i="1" s="1"/>
  <c r="AA57" i="1"/>
  <c r="AD56" i="1"/>
  <c r="AB56" i="1"/>
  <c r="AC56" i="1" s="1"/>
  <c r="AA56" i="1"/>
  <c r="AB55" i="1"/>
  <c r="AC55" i="1" s="1"/>
  <c r="AA55" i="1"/>
  <c r="AD54" i="1"/>
  <c r="AB54" i="1"/>
  <c r="AC54" i="1" s="1"/>
  <c r="AA54" i="1"/>
  <c r="AB53" i="1"/>
  <c r="AC53" i="1" s="1"/>
  <c r="AA53" i="1"/>
  <c r="AD52" i="1"/>
  <c r="AB52" i="1"/>
  <c r="AC52" i="1" s="1"/>
  <c r="AA52" i="1"/>
  <c r="AB51" i="1"/>
  <c r="AC51" i="1" s="1"/>
  <c r="AA51" i="1"/>
  <c r="AD50" i="1"/>
  <c r="AB50" i="1"/>
  <c r="AC50" i="1" s="1"/>
  <c r="AA50" i="1"/>
  <c r="AB49" i="1"/>
  <c r="AC49" i="1" s="1"/>
  <c r="AA49" i="1"/>
  <c r="AD48" i="1"/>
  <c r="AB48" i="1"/>
  <c r="AC48" i="1" s="1"/>
  <c r="AA48" i="1"/>
  <c r="AB47" i="1"/>
  <c r="AC47" i="1" s="1"/>
  <c r="AA47" i="1"/>
  <c r="AD45" i="1"/>
  <c r="AB45" i="1"/>
  <c r="AC45" i="1" s="1"/>
  <c r="AA45" i="1"/>
  <c r="AB44" i="1"/>
  <c r="AC44" i="1" s="1"/>
  <c r="AA44" i="1"/>
  <c r="AD43" i="1"/>
  <c r="AB43" i="1"/>
  <c r="AC43" i="1" s="1"/>
  <c r="AA43" i="1"/>
  <c r="AB42" i="1"/>
  <c r="AC42" i="1" s="1"/>
  <c r="AA42" i="1"/>
  <c r="AD41" i="1"/>
  <c r="AB41" i="1"/>
  <c r="AC41" i="1" s="1"/>
  <c r="AA41" i="1"/>
  <c r="AB40" i="1"/>
  <c r="AC40" i="1" s="1"/>
  <c r="AA40" i="1"/>
  <c r="AD39" i="1"/>
  <c r="AB39" i="1"/>
  <c r="AC39" i="1" s="1"/>
  <c r="AA39" i="1"/>
  <c r="AB38" i="1"/>
  <c r="AC38" i="1" s="1"/>
  <c r="AA38" i="1"/>
  <c r="AD37" i="1"/>
  <c r="AB37" i="1"/>
  <c r="AC37" i="1" s="1"/>
  <c r="AA37" i="1"/>
  <c r="AB36" i="1"/>
  <c r="AC36" i="1" s="1"/>
  <c r="AA36" i="1"/>
  <c r="AD35" i="1"/>
  <c r="AB35" i="1"/>
  <c r="AC35" i="1" s="1"/>
  <c r="AA35" i="1"/>
  <c r="AB34" i="1"/>
  <c r="AC34" i="1" s="1"/>
  <c r="AA34" i="1"/>
  <c r="AD33" i="1"/>
  <c r="AB33" i="1"/>
  <c r="AC33" i="1" s="1"/>
  <c r="AA33" i="1"/>
  <c r="AB32" i="1"/>
  <c r="AC32" i="1" s="1"/>
  <c r="AA32" i="1"/>
  <c r="AD31" i="1"/>
  <c r="AB31" i="1"/>
  <c r="AC31" i="1" s="1"/>
  <c r="AA31" i="1"/>
  <c r="AB30" i="1"/>
  <c r="AC30" i="1" s="1"/>
  <c r="AA30" i="1"/>
  <c r="AD29" i="1"/>
  <c r="AB29" i="1"/>
  <c r="AC29" i="1" s="1"/>
  <c r="AA29" i="1"/>
  <c r="AB28" i="1"/>
  <c r="AC28" i="1" s="1"/>
  <c r="AA28" i="1"/>
  <c r="AD27" i="1"/>
  <c r="AB27" i="1"/>
  <c r="AC27" i="1" s="1"/>
  <c r="AA27" i="1"/>
  <c r="AB26" i="1"/>
  <c r="AC26" i="1" s="1"/>
  <c r="AA26" i="1"/>
  <c r="AD25" i="1"/>
  <c r="AB25" i="1"/>
  <c r="AC25" i="1" s="1"/>
  <c r="AA25" i="1"/>
  <c r="AB24" i="1"/>
  <c r="AC24" i="1" s="1"/>
  <c r="AA24" i="1"/>
  <c r="AD23" i="1"/>
  <c r="AB23" i="1"/>
  <c r="AC23" i="1" s="1"/>
  <c r="AA23" i="1"/>
  <c r="AB22" i="1"/>
  <c r="AC22" i="1" s="1"/>
  <c r="AA22" i="1"/>
  <c r="AD21" i="1"/>
  <c r="AB21" i="1"/>
  <c r="AC21" i="1" s="1"/>
  <c r="AA21" i="1"/>
  <c r="AB20" i="1"/>
  <c r="AC20" i="1" s="1"/>
  <c r="AA20" i="1"/>
  <c r="AD19" i="1"/>
  <c r="AB19" i="1"/>
  <c r="AC19" i="1" s="1"/>
  <c r="AA19" i="1"/>
  <c r="AD20" i="1" l="1"/>
  <c r="AD22" i="1"/>
  <c r="AD24" i="1"/>
  <c r="AD26" i="1"/>
  <c r="AD28" i="1"/>
  <c r="AD30" i="1"/>
  <c r="AD32" i="1"/>
  <c r="AD34" i="1"/>
  <c r="AD36" i="1"/>
  <c r="AD38" i="1"/>
  <c r="AD40" i="1"/>
  <c r="AD42" i="1"/>
  <c r="AD44" i="1"/>
  <c r="AD47" i="1"/>
  <c r="AD49" i="1"/>
  <c r="AD51" i="1"/>
  <c r="AD53" i="1"/>
  <c r="AD55" i="1"/>
  <c r="AD57" i="1"/>
  <c r="AD59" i="1"/>
  <c r="AD61" i="1"/>
  <c r="AD63" i="1"/>
  <c r="AD65" i="1"/>
  <c r="AD67" i="1"/>
  <c r="AD69" i="1"/>
  <c r="AD71" i="1"/>
  <c r="AD74" i="1"/>
  <c r="AD76" i="1"/>
  <c r="AD78" i="1"/>
  <c r="AD80" i="1"/>
  <c r="AD82" i="1"/>
  <c r="AD84" i="1"/>
  <c r="AD86" i="1"/>
  <c r="AD88" i="1"/>
  <c r="AD90" i="1"/>
  <c r="AC91" i="1"/>
  <c r="AC98" i="1" s="1"/>
  <c r="AD91" i="1"/>
  <c r="AD92" i="1"/>
  <c r="AD93" i="1"/>
  <c r="AD94" i="1"/>
  <c r="AD95" i="1"/>
  <c r="AD96" i="1"/>
  <c r="AD97" i="1"/>
</calcChain>
</file>

<file path=xl/comments1.xml><?xml version="1.0" encoding="utf-8"?>
<comments xmlns="http://schemas.openxmlformats.org/spreadsheetml/2006/main">
  <authors>
    <author/>
  </authors>
  <commentList>
    <comment ref="Q19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<sst xmlns="http://schemas.openxmlformats.org/spreadsheetml/2006/main" count="239" uniqueCount="110">
  <si>
    <t>Приложение № 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</si>
  <si>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</si>
  <si>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</si>
  <si>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</si>
  <si>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</si>
  <si>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</si>
  <si>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</si>
  <si>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</si>
  <si>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</si>
  <si>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</si>
  <si>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r>
      <rPr>
        <sz val="10"/>
        <rFont val="Times New Roman"/>
        <family val="1"/>
        <charset val="204"/>
      </rPr>
      <t>Услуги по диагностике, регулировке и ремонту топливных систем (аппаратуры) транспортных средств Общества в 2023 г.</t>
    </r>
    <r>
      <rPr>
        <sz val="10"/>
        <rFont val="Times New Roman"/>
        <family val="1"/>
        <charset val="1"/>
      </rPr>
      <t xml:space="preserve"> </t>
    </r>
  </si>
  <si>
    <t>Место поставки, выполнения работ или оказания услуг</t>
  </si>
  <si>
    <t>Сервисный центр контрагента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</si>
  <si>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</si>
  <si>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</si>
  <si>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</si>
  <si>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</si>
  <si>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</si>
  <si>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</si>
  <si>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</si>
  <si>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</si>
  <si>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t xml:space="preserve">
Индекс роста цен для пересчета цен _____г. к уровню цен _____г.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</si>
  <si>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</si>
  <si>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</si>
  <si>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t xml:space="preserve">n - количество значений, используемых в расчете </t>
  </si>
  <si>
    <r>
      <rPr>
        <b/>
        <sz val="10"/>
        <rFont val="Times New Roman"/>
        <family val="1"/>
        <charset val="204"/>
      </rPr>
      <t xml:space="preserve">НМЦ: 
</t>
    </r>
    <r>
      <rPr>
        <b/>
        <sz val="10"/>
        <color rgb="FFFF0000"/>
        <rFont val="Times New Roman"/>
        <family val="1"/>
        <charset val="204"/>
      </rPr>
      <t xml:space="preserve">Средняя цена руб. за ед. изм. </t>
    </r>
    <r>
      <rPr>
        <b/>
        <sz val="10"/>
        <rFont val="Times New Roman"/>
        <family val="1"/>
        <charset val="204"/>
      </rPr>
      <t xml:space="preserve">без НДС </t>
    </r>
  </si>
  <si>
    <r>
      <rPr>
        <b/>
        <sz val="10"/>
        <color rgb="FFFF000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rFont val="Times New Roman"/>
        <family val="1"/>
        <charset val="204"/>
      </rPr>
      <t>без НДС</t>
    </r>
  </si>
  <si>
    <r>
      <rPr>
        <i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FF0000"/>
        <rFont val="Times New Roman"/>
        <family val="1"/>
        <charset val="204"/>
      </rPr>
      <t xml:space="preserve">        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</si>
  <si>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</si>
  <si>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</si>
  <si>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</si>
  <si>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</si>
  <si>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</si>
  <si>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</si>
  <si>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</si>
  <si>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</si>
  <si>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</si>
  <si>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</si>
  <si>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</si>
  <si>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</si>
  <si>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</si>
  <si>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</si>
  <si>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</si>
  <si>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</si>
  <si>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</si>
  <si>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</si>
  <si>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</si>
  <si>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</si>
  <si>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</si>
  <si>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</si>
  <si>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</si>
  <si>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</si>
  <si>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</si>
  <si>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</si>
  <si>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</si>
  <si>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</si>
  <si>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</si>
  <si>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</si>
  <si>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</si>
  <si>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</si>
  <si>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</si>
  <si>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</si>
  <si>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</si>
  <si>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</si>
  <si>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</si>
  <si>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Диагностика топливных систем (аппаратуры) транспортных средств</t>
  </si>
  <si>
    <t>Компьютерная  диагностика электронных систем автомобилей КамАЗ</t>
  </si>
  <si>
    <t>услуга</t>
  </si>
  <si>
    <t>Выявление неисправности топливной системы а/м КамАЗ</t>
  </si>
  <si>
    <t>ТНВД ВOSCH Евро-2 PESP 120A920/5RS7525(0402648608)</t>
  </si>
  <si>
    <t>ТНВД ЯЗДА Евро-2(337 и мод)</t>
  </si>
  <si>
    <t>ТНВД JCB 4CX 320/06738 Delphi</t>
  </si>
  <si>
    <t>ТНВД JCB 3CX 9320A613 Delphi</t>
  </si>
  <si>
    <t>ТНВД ВOSCH PEZ6P110A120PZ0(402066724)</t>
  </si>
  <si>
    <t>ТНВД  4УТНИ-Т Д245С Моторпал</t>
  </si>
  <si>
    <t>ТНВД  4УТНИ-Т Д245С Ярославль</t>
  </si>
  <si>
    <t>ТНВД  4УТНИ-Т Д245С Ногинский</t>
  </si>
  <si>
    <t>ТНВД ВOSCH 0402698818 КАМАЗ дв.740</t>
  </si>
  <si>
    <t>ТНВД ВOSCH 4990601</t>
  </si>
  <si>
    <t>ТНВД ВOSCH 0445020150</t>
  </si>
  <si>
    <t>ТНВД ВOSCH 5264248</t>
  </si>
  <si>
    <t>ТНВД ВOSCH 4988595</t>
  </si>
  <si>
    <t>ТНВД BOSH CP3.3 CRS</t>
  </si>
  <si>
    <t>ТНВД Д-260 773.20</t>
  </si>
  <si>
    <t>ТНВД  4УТНИ-Т</t>
  </si>
  <si>
    <t>ТНВД А21R33.1139010</t>
  </si>
  <si>
    <t>ТНВД ЯМЗ-238 АК-7М 2 МГ</t>
  </si>
  <si>
    <t>ТНВД ЯМЗ-238 ДЕ-2-173-30</t>
  </si>
  <si>
    <t>ТНВД ВOSCH 0445020089</t>
  </si>
  <si>
    <t>ТНВД MOTORPAL PP 6 M10P1f</t>
  </si>
  <si>
    <t>Форсунка 261</t>
  </si>
  <si>
    <t>Форсунка мод."904","905"</t>
  </si>
  <si>
    <t>Инжектор Common Rail BOSCH 0445120123</t>
  </si>
  <si>
    <t>Инжектор Common Rail DENSO</t>
  </si>
  <si>
    <t>Регулировка топливных систем (аппаратуры) транспортных средств</t>
  </si>
  <si>
    <t>Ремонт топливных систем (аппаратуры) транспортных средств</t>
  </si>
  <si>
    <t>Приложения:</t>
  </si>
  <si>
    <t>1.</t>
  </si>
  <si>
    <t>2.</t>
  </si>
  <si>
    <t>3.</t>
  </si>
  <si>
    <t>Исполнитель:</t>
  </si>
  <si>
    <t>Начальник АТЦ</t>
  </si>
  <si>
    <t>Иванов П.В.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</si>
  <si>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</si>
  <si>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</si>
  <si>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</si>
  <si>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</si>
  <si>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</si>
  <si>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Р.Э.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</si>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</sst>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/mm/yy;@"/>
    <numFmt numFmtId="165" formatCode="#,##0.000"/>
    <numFmt numFmtId="166" formatCode="#,###.00"/>
    <numFmt numFmtId="167" formatCode="_-* #,##0.00_р_._-;\-* #,##0.00_р_._-;_-* \-??_р_._-;_-@_-"/>
    <numFmt numFmtId="168" formatCode="#,##0.00_ ;\-#,##0.00,"/>
    <numFmt numFmtId="169" formatCode="[$-419]dd/mm/yyyy"/>
  </numFmts>
  <fonts count="18" x14ac:knownFonts="1">
    <font>
      <sz val="10"/>
      <name val="Arial"/>
      <family val="2"/>
      <charset val="1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1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.5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i/>
      <sz val="10"/>
      <name val="Times New Roman"/>
      <family val="1"/>
      <charset val="204"/>
    </font>
    <font>
      <sz val="9"/>
      <color rgb="FF000000"/>
      <name val="Tahoma"/>
      <family val="2"/>
      <charset val="204"/>
    </font>
    <font>
      <sz val="1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A6A6A6"/>
        <bgColor rgb="FFC0C0C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7" fontId="17" fillId="0" borderId="0" applyBorder="0" applyProtection="0"/>
    <xf numFmtId="0" fontId="1" fillId="0" borderId="0"/>
  </cellStyleXfs>
  <cellXfs count="119">
    <xf numFmtId="0" fontId="0" fillId="0" borderId="0" xfId="0"/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9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 applyProtection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4" fontId="12" fillId="2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left" vertical="center" wrapText="1" indent="1"/>
    </xf>
    <xf numFmtId="166" fontId="13" fillId="0" borderId="5" xfId="0" applyNumberFormat="1" applyFont="1" applyBorder="1" applyAlignment="1">
      <alignment horizontal="center" vertical="center"/>
    </xf>
    <xf numFmtId="166" fontId="13" fillId="0" borderId="6" xfId="2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168" fontId="12" fillId="2" borderId="4" xfId="1" applyNumberFormat="1" applyFont="1" applyFill="1" applyBorder="1" applyAlignment="1" applyProtection="1">
      <alignment horizontal="center" vertical="center" wrapText="1"/>
    </xf>
    <xf numFmtId="168" fontId="3" fillId="2" borderId="4" xfId="1" applyNumberFormat="1" applyFont="1" applyFill="1" applyBorder="1" applyAlignment="1" applyProtection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left" vertical="center" wrapText="1" indent="1"/>
    </xf>
    <xf numFmtId="166" fontId="13" fillId="0" borderId="5" xfId="2" applyNumberFormat="1" applyFont="1" applyBorder="1" applyAlignment="1">
      <alignment horizontal="center" vertical="center"/>
    </xf>
    <xf numFmtId="168" fontId="12" fillId="2" borderId="1" xfId="1" applyNumberFormat="1" applyFont="1" applyFill="1" applyBorder="1" applyAlignment="1" applyProtection="1">
      <alignment horizontal="center" vertical="center" wrapText="1"/>
    </xf>
    <xf numFmtId="168" fontId="3" fillId="2" borderId="1" xfId="1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/>
    </xf>
    <xf numFmtId="4" fontId="13" fillId="0" borderId="5" xfId="2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 applyProtection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4" fontId="12" fillId="2" borderId="7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left" vertical="center" wrapText="1" indent="1"/>
    </xf>
    <xf numFmtId="4" fontId="13" fillId="0" borderId="8" xfId="2" applyNumberFormat="1" applyFont="1" applyBorder="1" applyAlignment="1">
      <alignment horizontal="center" vertical="center"/>
    </xf>
    <xf numFmtId="168" fontId="12" fillId="2" borderId="7" xfId="1" applyNumberFormat="1" applyFont="1" applyFill="1" applyBorder="1" applyAlignment="1" applyProtection="1">
      <alignment horizontal="center" vertical="center" wrapText="1"/>
    </xf>
    <xf numFmtId="168" fontId="3" fillId="2" borderId="7" xfId="1" applyNumberFormat="1" applyFont="1" applyFill="1" applyBorder="1" applyAlignment="1" applyProtection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 applyProtection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4" fontId="13" fillId="5" borderId="1" xfId="0" applyNumberFormat="1" applyFont="1" applyFill="1" applyBorder="1" applyAlignment="1">
      <alignment horizontal="left" vertical="center" wrapText="1" indent="1"/>
    </xf>
    <xf numFmtId="166" fontId="10" fillId="5" borderId="1" xfId="0" applyNumberFormat="1" applyFont="1" applyFill="1" applyBorder="1" applyAlignment="1">
      <alignment horizontal="center" vertical="center"/>
    </xf>
    <xf numFmtId="4" fontId="13" fillId="5" borderId="1" xfId="2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168" fontId="12" fillId="5" borderId="1" xfId="1" applyNumberFormat="1" applyFont="1" applyFill="1" applyBorder="1" applyAlignment="1" applyProtection="1">
      <alignment horizontal="center" vertical="center" wrapText="1"/>
    </xf>
    <xf numFmtId="168" fontId="3" fillId="5" borderId="1" xfId="1" applyNumberFormat="1" applyFont="1" applyFill="1" applyBorder="1" applyAlignment="1" applyProtection="1">
      <alignment horizontal="center" vertical="center" wrapText="1"/>
    </xf>
    <xf numFmtId="4" fontId="13" fillId="0" borderId="6" xfId="2" applyNumberFormat="1" applyFont="1" applyBorder="1" applyAlignment="1">
      <alignment horizontal="center" vertical="center"/>
    </xf>
    <xf numFmtId="0" fontId="0" fillId="0" borderId="1" xfId="0" applyFont="1" applyBorder="1"/>
    <xf numFmtId="0" fontId="0" fillId="0" borderId="1" xfId="0" applyBorder="1"/>
    <xf numFmtId="166" fontId="10" fillId="5" borderId="10" xfId="0" applyNumberFormat="1" applyFont="1" applyFill="1" applyBorder="1" applyAlignment="1">
      <alignment horizontal="center" vertical="center"/>
    </xf>
    <xf numFmtId="4" fontId="13" fillId="5" borderId="5" xfId="2" applyNumberFormat="1" applyFont="1" applyFill="1" applyBorder="1" applyAlignment="1">
      <alignment horizontal="center" vertical="center"/>
    </xf>
    <xf numFmtId="4" fontId="13" fillId="5" borderId="0" xfId="0" applyNumberFormat="1" applyFont="1" applyFill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0" xfId="0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169" fontId="3" fillId="0" borderId="12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/>
  </cellXfs>
  <cellStyles count="3">
    <cellStyle name="Normal 2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1497960</xdr:colOff>
      <xdr:row>23</xdr:row>
      <xdr:rowOff>355320</xdr:rowOff>
    </xdr:to>
    <xdr:sp macro="" textlink="">
      <xdr:nvSpPr>
        <xdr:cNvPr id="2" name="CustomShape 1" hidden="1"/>
        <xdr:cNvSpPr/>
      </xdr:nvSpPr>
      <xdr:spPr>
        <a:xfrm>
          <a:off x="0" y="0"/>
          <a:ext cx="7791120" cy="78685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1497960</xdr:colOff>
      <xdr:row>23</xdr:row>
      <xdr:rowOff>355320</xdr:rowOff>
    </xdr:to>
    <xdr:sp macro="" textlink="">
      <xdr:nvSpPr>
        <xdr:cNvPr id="3" name="CustomShape 1" hidden="1"/>
        <xdr:cNvSpPr/>
      </xdr:nvSpPr>
      <xdr:spPr>
        <a:xfrm>
          <a:off x="0" y="0"/>
          <a:ext cx="7791120" cy="78685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1497960</xdr:colOff>
      <xdr:row>23</xdr:row>
      <xdr:rowOff>355320</xdr:rowOff>
    </xdr:to>
    <xdr:sp macro="" textlink="">
      <xdr:nvSpPr>
        <xdr:cNvPr id="4" name="CustomShape 1" hidden="1"/>
        <xdr:cNvSpPr/>
      </xdr:nvSpPr>
      <xdr:spPr>
        <a:xfrm>
          <a:off x="0" y="0"/>
          <a:ext cx="7791120" cy="78685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1497960</xdr:colOff>
      <xdr:row>23</xdr:row>
      <xdr:rowOff>355320</xdr:rowOff>
    </xdr:to>
    <xdr:sp macro="" textlink="">
      <xdr:nvSpPr>
        <xdr:cNvPr id="5" name="CustomShape 1" hidden="1"/>
        <xdr:cNvSpPr/>
      </xdr:nvSpPr>
      <xdr:spPr>
        <a:xfrm>
          <a:off x="0" y="0"/>
          <a:ext cx="7791120" cy="78685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1497960</xdr:colOff>
      <xdr:row>23</xdr:row>
      <xdr:rowOff>355320</xdr:rowOff>
    </xdr:to>
    <xdr:sp macro="" textlink="">
      <xdr:nvSpPr>
        <xdr:cNvPr id="6" name="CustomShape 1" hidden="1"/>
        <xdr:cNvSpPr/>
      </xdr:nvSpPr>
      <xdr:spPr>
        <a:xfrm>
          <a:off x="0" y="0"/>
          <a:ext cx="7791120" cy="78685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1499760</xdr:colOff>
      <xdr:row>23</xdr:row>
      <xdr:rowOff>356760</xdr:rowOff>
    </xdr:to>
    <xdr:sp macro="" textlink="">
      <xdr:nvSpPr>
        <xdr:cNvPr id="7" name="CustomShape 1" hidden="1"/>
        <xdr:cNvSpPr/>
      </xdr:nvSpPr>
      <xdr:spPr>
        <a:xfrm>
          <a:off x="0" y="0"/>
          <a:ext cx="7792920" cy="78699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1499760</xdr:colOff>
      <xdr:row>23</xdr:row>
      <xdr:rowOff>356760</xdr:rowOff>
    </xdr:to>
    <xdr:sp macro="" textlink="">
      <xdr:nvSpPr>
        <xdr:cNvPr id="8" name="CustomShape 1" hidden="1"/>
        <xdr:cNvSpPr/>
      </xdr:nvSpPr>
      <xdr:spPr>
        <a:xfrm>
          <a:off x="0" y="0"/>
          <a:ext cx="7792920" cy="78699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1499760</xdr:colOff>
      <xdr:row>23</xdr:row>
      <xdr:rowOff>356760</xdr:rowOff>
    </xdr:to>
    <xdr:sp macro="" textlink="">
      <xdr:nvSpPr>
        <xdr:cNvPr id="9" name="CustomShape 1" hidden="1"/>
        <xdr:cNvSpPr/>
      </xdr:nvSpPr>
      <xdr:spPr>
        <a:xfrm>
          <a:off x="0" y="0"/>
          <a:ext cx="7792920" cy="78699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1499760</xdr:colOff>
      <xdr:row>23</xdr:row>
      <xdr:rowOff>356760</xdr:rowOff>
    </xdr:to>
    <xdr:sp macro="" textlink="">
      <xdr:nvSpPr>
        <xdr:cNvPr id="10" name="CustomShape 1" hidden="1"/>
        <xdr:cNvSpPr/>
      </xdr:nvSpPr>
      <xdr:spPr>
        <a:xfrm>
          <a:off x="0" y="0"/>
          <a:ext cx="7792920" cy="78699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1499760</xdr:colOff>
      <xdr:row>23</xdr:row>
      <xdr:rowOff>356760</xdr:rowOff>
    </xdr:to>
    <xdr:sp macro="" textlink="">
      <xdr:nvSpPr>
        <xdr:cNvPr id="11" name="CustomShape 1" hidden="1"/>
        <xdr:cNvSpPr/>
      </xdr:nvSpPr>
      <xdr:spPr>
        <a:xfrm>
          <a:off x="0" y="0"/>
          <a:ext cx="7792920" cy="78699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1500120</xdr:colOff>
      <xdr:row>23</xdr:row>
      <xdr:rowOff>357120</xdr:rowOff>
    </xdr:to>
    <xdr:sp macro="" textlink="">
      <xdr:nvSpPr>
        <xdr:cNvPr id="12" name="CustomShape 1" hidden="1"/>
        <xdr:cNvSpPr/>
      </xdr:nvSpPr>
      <xdr:spPr>
        <a:xfrm>
          <a:off x="0" y="0"/>
          <a:ext cx="7793280" cy="7870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1500120</xdr:colOff>
      <xdr:row>23</xdr:row>
      <xdr:rowOff>357120</xdr:rowOff>
    </xdr:to>
    <xdr:sp macro="" textlink="">
      <xdr:nvSpPr>
        <xdr:cNvPr id="13" name="CustomShape 1" hidden="1"/>
        <xdr:cNvSpPr/>
      </xdr:nvSpPr>
      <xdr:spPr>
        <a:xfrm>
          <a:off x="0" y="0"/>
          <a:ext cx="7793280" cy="7870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1500120</xdr:colOff>
      <xdr:row>23</xdr:row>
      <xdr:rowOff>357120</xdr:rowOff>
    </xdr:to>
    <xdr:sp macro="" textlink="">
      <xdr:nvSpPr>
        <xdr:cNvPr id="14" name="CustomShape 1" hidden="1"/>
        <xdr:cNvSpPr/>
      </xdr:nvSpPr>
      <xdr:spPr>
        <a:xfrm>
          <a:off x="0" y="0"/>
          <a:ext cx="7793280" cy="7870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1500120</xdr:colOff>
      <xdr:row>23</xdr:row>
      <xdr:rowOff>357120</xdr:rowOff>
    </xdr:to>
    <xdr:sp macro="" textlink="">
      <xdr:nvSpPr>
        <xdr:cNvPr id="15" name="CustomShape 1" hidden="1"/>
        <xdr:cNvSpPr/>
      </xdr:nvSpPr>
      <xdr:spPr>
        <a:xfrm>
          <a:off x="0" y="0"/>
          <a:ext cx="7793280" cy="7870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1500120</xdr:colOff>
      <xdr:row>23</xdr:row>
      <xdr:rowOff>357120</xdr:rowOff>
    </xdr:to>
    <xdr:sp macro="" textlink="">
      <xdr:nvSpPr>
        <xdr:cNvPr id="16" name="CustomShape 1" hidden="1"/>
        <xdr:cNvSpPr/>
      </xdr:nvSpPr>
      <xdr:spPr>
        <a:xfrm>
          <a:off x="0" y="0"/>
          <a:ext cx="7793280" cy="7870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1501140</xdr:colOff>
      <xdr:row>23</xdr:row>
      <xdr:rowOff>160020</xdr:rowOff>
    </xdr:to>
    <xdr:sp macro="" textlink="">
      <xdr:nvSpPr>
        <xdr:cNvPr id="1034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1501140</xdr:colOff>
      <xdr:row>23</xdr:row>
      <xdr:rowOff>160020</xdr:rowOff>
    </xdr:to>
    <xdr:sp macro="" textlink="">
      <xdr:nvSpPr>
        <xdr:cNvPr id="1032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1501140</xdr:colOff>
      <xdr:row>23</xdr:row>
      <xdr:rowOff>160020</xdr:rowOff>
    </xdr:to>
    <xdr:sp macro="" textlink="">
      <xdr:nvSpPr>
        <xdr:cNvPr id="1030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1501140</xdr:colOff>
      <xdr:row>23</xdr:row>
      <xdr:rowOff>160020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1501140</xdr:colOff>
      <xdr:row>23</xdr:row>
      <xdr:rowOff>160020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118"/>
  <sheetViews>
    <sheetView tabSelected="1" view="pageBreakPreview" topLeftCell="A100" zoomScale="85" zoomScaleNormal="70" zoomScalePageLayoutView="85" workbookViewId="0">
      <selection activeCell="J20" sqref="A20:J20"/>
    </sheetView>
  </sheetViews>
  <sheetFormatPr defaultColWidth="8.5546875" defaultRowHeight="13.2" x14ac:dyDescent="0.25"/>
  <cols>
    <col min="1" max="1" width="4.33203125" style="15" customWidth="1"/>
    <col min="2" max="2" width="9.88671875" style="15" customWidth="1"/>
    <col min="3" max="3" width="39.77734375" style="15" customWidth="1"/>
    <col min="4" max="4" width="11.6640625" style="15" customWidth="1"/>
    <col min="5" max="5" width="9.44140625" style="15" customWidth="1"/>
    <col min="6" max="8" width="10.6640625" style="15" hidden="1" customWidth="1"/>
    <col min="9" max="9" width="14.44140625" style="15" hidden="1" customWidth="1"/>
    <col min="10" max="10" width="14.109375" style="15" customWidth="1"/>
    <col min="11" max="11" width="27.33203125" style="15" customWidth="1"/>
    <col min="12" max="16" width="12.5546875" style="15" customWidth="1"/>
    <col min="17" max="26" width="12.5546875" style="15" hidden="1" customWidth="1"/>
    <col min="27" max="27" width="14.44140625" style="15" customWidth="1"/>
    <col min="28" max="28" width="11.6640625" style="15" customWidth="1"/>
    <col min="29" max="29" width="12.6640625" style="15" customWidth="1"/>
    <col min="30" max="30" width="14" style="15" customWidth="1"/>
    <col min="31" max="1025" width="8.5546875" style="15"/>
  </cols>
  <sheetData>
    <row r="1" spans="1:30" ht="15.6" x14ac:dyDescent="0.25">
      <c r="V1" s="16"/>
      <c r="AA1" s="17" t="s">
        <v>0</v>
      </c>
    </row>
    <row r="2" spans="1:30" ht="15.6" x14ac:dyDescent="0.25">
      <c r="V2" s="16"/>
      <c r="AA2" s="17" t="s">
        <v>1</v>
      </c>
    </row>
    <row r="3" spans="1:30" ht="15.6" x14ac:dyDescent="0.25">
      <c r="V3" s="16"/>
      <c r="AA3" s="17" t="s">
        <v>2</v>
      </c>
    </row>
    <row r="4" spans="1:30" ht="16.5" customHeight="1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ht="15.75" customHeight="1" x14ac:dyDescent="0.25">
      <c r="C5" s="18" t="s">
        <v>3</v>
      </c>
      <c r="D5" s="18"/>
      <c r="E5" s="18"/>
      <c r="F5" s="18"/>
      <c r="G5" s="18"/>
      <c r="H5" s="18"/>
      <c r="I5" s="18"/>
      <c r="J5" s="18"/>
      <c r="K5" s="18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 spans="1:30" s="20" customFormat="1" ht="19.5" customHeight="1" x14ac:dyDescent="0.25">
      <c r="C6" s="21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ht="19.5" customHeight="1" x14ac:dyDescent="0.25">
      <c r="A7" s="20"/>
      <c r="B7" s="20"/>
      <c r="C7" s="21" t="s">
        <v>6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 ht="19.5" customHeight="1" x14ac:dyDescent="0.25">
      <c r="A8" s="20"/>
      <c r="B8" s="20"/>
      <c r="C8" s="21" t="s">
        <v>7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</row>
    <row r="9" spans="1:30" ht="19.5" customHeight="1" x14ac:dyDescent="0.25">
      <c r="A9" s="20"/>
      <c r="B9" s="20"/>
      <c r="C9" s="21" t="s">
        <v>8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</row>
    <row r="10" spans="1:30" ht="19.5" customHeight="1" x14ac:dyDescent="0.25">
      <c r="A10" s="20"/>
      <c r="B10" s="20"/>
      <c r="C10" s="21" t="s">
        <v>9</v>
      </c>
      <c r="D10" s="12" t="s">
        <v>10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</row>
    <row r="11" spans="1:30" ht="27" customHeight="1" x14ac:dyDescent="0.25">
      <c r="A11" s="20"/>
      <c r="B11" s="20"/>
      <c r="C11" s="21" t="s">
        <v>11</v>
      </c>
      <c r="D11" s="12" t="s">
        <v>12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</row>
    <row r="12" spans="1:30" ht="45.75" customHeight="1" x14ac:dyDescent="0.25">
      <c r="A12" s="20"/>
      <c r="B12" s="20"/>
      <c r="C12" s="21" t="s">
        <v>13</v>
      </c>
      <c r="D12" s="12" t="s">
        <v>14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</row>
    <row r="13" spans="1:30" ht="16.5" customHeight="1" x14ac:dyDescent="0.25"/>
    <row r="14" spans="1:30" ht="31.05" customHeight="1" x14ac:dyDescent="0.25">
      <c r="A14" s="11" t="s">
        <v>15</v>
      </c>
      <c r="B14" s="11" t="s">
        <v>16</v>
      </c>
      <c r="C14" s="11" t="s">
        <v>17</v>
      </c>
      <c r="D14" s="11" t="s">
        <v>18</v>
      </c>
      <c r="E14" s="11" t="s">
        <v>19</v>
      </c>
      <c r="F14" s="11" t="s">
        <v>20</v>
      </c>
      <c r="G14" s="11"/>
      <c r="H14" s="11"/>
      <c r="I14" s="11"/>
      <c r="J14" s="11" t="s">
        <v>21</v>
      </c>
      <c r="K14" s="11" t="s">
        <v>22</v>
      </c>
      <c r="L14" s="10" t="s">
        <v>23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9" t="s">
        <v>24</v>
      </c>
      <c r="AB14" s="11" t="s">
        <v>25</v>
      </c>
      <c r="AC14" s="8" t="s">
        <v>26</v>
      </c>
      <c r="AD14" s="7" t="s">
        <v>27</v>
      </c>
    </row>
    <row r="15" spans="1:30" ht="28.5" customHeight="1" x14ac:dyDescent="0.25">
      <c r="A15" s="11"/>
      <c r="B15" s="11"/>
      <c r="C15" s="11"/>
      <c r="D15" s="11"/>
      <c r="E15" s="11"/>
      <c r="F15" s="11" t="s">
        <v>28</v>
      </c>
      <c r="G15" s="11" t="s">
        <v>29</v>
      </c>
      <c r="H15" s="11" t="s">
        <v>30</v>
      </c>
      <c r="I15" s="11" t="s">
        <v>31</v>
      </c>
      <c r="J15" s="11"/>
      <c r="K15" s="11"/>
      <c r="L15" s="10" t="s">
        <v>32</v>
      </c>
      <c r="M15" s="10"/>
      <c r="N15" s="10"/>
      <c r="O15" s="10"/>
      <c r="P15" s="10"/>
      <c r="Q15" s="10" t="s">
        <v>33</v>
      </c>
      <c r="R15" s="10"/>
      <c r="S15" s="10"/>
      <c r="T15" s="10"/>
      <c r="U15" s="10"/>
      <c r="V15" s="11" t="s">
        <v>34</v>
      </c>
      <c r="W15" s="11"/>
      <c r="X15" s="11"/>
      <c r="Y15" s="11"/>
      <c r="Z15" s="11"/>
      <c r="AA15" s="9"/>
      <c r="AB15" s="11"/>
      <c r="AC15" s="11"/>
      <c r="AD15" s="7"/>
    </row>
    <row r="16" spans="1:30" ht="36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22" t="s">
        <v>35</v>
      </c>
      <c r="M16" s="22" t="s">
        <v>36</v>
      </c>
      <c r="N16" s="22" t="s">
        <v>37</v>
      </c>
      <c r="O16" s="22" t="s">
        <v>38</v>
      </c>
      <c r="P16" s="22" t="s">
        <v>39</v>
      </c>
      <c r="Q16" s="22" t="s">
        <v>40</v>
      </c>
      <c r="R16" s="22" t="s">
        <v>41</v>
      </c>
      <c r="S16" s="22" t="s">
        <v>42</v>
      </c>
      <c r="T16" s="22" t="s">
        <v>43</v>
      </c>
      <c r="U16" s="22" t="s">
        <v>44</v>
      </c>
      <c r="V16" s="22" t="s">
        <v>45</v>
      </c>
      <c r="W16" s="22" t="s">
        <v>46</v>
      </c>
      <c r="X16" s="22" t="s">
        <v>47</v>
      </c>
      <c r="Y16" s="22" t="s">
        <v>48</v>
      </c>
      <c r="Z16" s="22" t="s">
        <v>49</v>
      </c>
      <c r="AA16" s="9"/>
      <c r="AB16" s="11"/>
      <c r="AC16" s="11"/>
      <c r="AD16" s="7"/>
    </row>
    <row r="17" spans="1:30" s="27" customFormat="1" ht="15.75" customHeight="1" x14ac:dyDescent="0.25">
      <c r="A17" s="23">
        <v>1</v>
      </c>
      <c r="B17" s="24">
        <v>2</v>
      </c>
      <c r="C17" s="25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3" t="s">
        <v>50</v>
      </c>
      <c r="M17" s="23" t="s">
        <v>51</v>
      </c>
      <c r="N17" s="23" t="s">
        <v>52</v>
      </c>
      <c r="O17" s="23" t="s">
        <v>53</v>
      </c>
      <c r="P17" s="23" t="s">
        <v>54</v>
      </c>
      <c r="Q17" s="23" t="s">
        <v>55</v>
      </c>
      <c r="R17" s="23" t="s">
        <v>56</v>
      </c>
      <c r="S17" s="23" t="s">
        <v>57</v>
      </c>
      <c r="T17" s="23" t="s">
        <v>58</v>
      </c>
      <c r="U17" s="23" t="s">
        <v>59</v>
      </c>
      <c r="V17" s="23" t="s">
        <v>60</v>
      </c>
      <c r="W17" s="23" t="s">
        <v>61</v>
      </c>
      <c r="X17" s="23" t="s">
        <v>62</v>
      </c>
      <c r="Y17" s="23" t="s">
        <v>63</v>
      </c>
      <c r="Z17" s="23" t="s">
        <v>64</v>
      </c>
      <c r="AA17" s="26">
        <v>13</v>
      </c>
      <c r="AB17" s="26">
        <v>14</v>
      </c>
      <c r="AC17" s="26">
        <v>15</v>
      </c>
      <c r="AD17" s="26">
        <v>16</v>
      </c>
    </row>
    <row r="18" spans="1:30" s="27" customFormat="1" ht="15.75" customHeight="1" x14ac:dyDescent="0.25">
      <c r="A18" s="23"/>
      <c r="B18" s="28" t="s">
        <v>65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</row>
    <row r="19" spans="1:30" ht="39.75" customHeight="1" x14ac:dyDescent="0.25">
      <c r="A19" s="29">
        <v>1</v>
      </c>
      <c r="B19" s="29"/>
      <c r="C19" s="30" t="s">
        <v>66</v>
      </c>
      <c r="D19" s="31" t="s">
        <v>67</v>
      </c>
      <c r="E19" s="32">
        <v>1</v>
      </c>
      <c r="F19" s="33"/>
      <c r="G19" s="34"/>
      <c r="H19" s="35"/>
      <c r="I19" s="35"/>
      <c r="J19" s="36"/>
      <c r="K19" s="37"/>
      <c r="L19" s="38">
        <v>2200</v>
      </c>
      <c r="M19" s="39">
        <v>2300</v>
      </c>
      <c r="N19" s="40">
        <v>2400</v>
      </c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32">
        <f t="shared" ref="AA19:AA45" si="0">COUNTIF(K19:Z19,"&gt;0")</f>
        <v>3</v>
      </c>
      <c r="AB19" s="34">
        <f t="shared" ref="AB19:AB45" si="1">CEILING(SUM(K19:Z19)/COUNTIF(K19:Z19,"&gt;0"),0.01)</f>
        <v>2300</v>
      </c>
      <c r="AC19" s="34">
        <f t="shared" ref="AC19:AC45" si="2">AB19*E19</f>
        <v>2300</v>
      </c>
      <c r="AD19" s="43">
        <f t="shared" ref="AD19:AD45" si="3">STDEV(K19:Z19)/AB19*100</f>
        <v>4.3478260869565215</v>
      </c>
    </row>
    <row r="20" spans="1:30" ht="39.75" customHeight="1" x14ac:dyDescent="0.25">
      <c r="A20" s="44">
        <v>2</v>
      </c>
      <c r="B20" s="44"/>
      <c r="C20" s="45" t="s">
        <v>68</v>
      </c>
      <c r="D20" s="46" t="s">
        <v>67</v>
      </c>
      <c r="E20" s="47">
        <v>1</v>
      </c>
      <c r="F20" s="48"/>
      <c r="G20" s="49"/>
      <c r="H20" s="50"/>
      <c r="I20" s="50"/>
      <c r="J20" s="51"/>
      <c r="K20" s="52"/>
      <c r="L20" s="38">
        <v>8800</v>
      </c>
      <c r="M20" s="53">
        <v>9200</v>
      </c>
      <c r="N20" s="40">
        <v>9600</v>
      </c>
      <c r="O20" s="54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47">
        <f t="shared" si="0"/>
        <v>3</v>
      </c>
      <c r="AB20" s="49">
        <f t="shared" si="1"/>
        <v>9200</v>
      </c>
      <c r="AC20" s="49">
        <f t="shared" si="2"/>
        <v>9200</v>
      </c>
      <c r="AD20" s="56">
        <f t="shared" si="3"/>
        <v>4.3478260869565215</v>
      </c>
    </row>
    <row r="21" spans="1:30" ht="39.75" customHeight="1" x14ac:dyDescent="0.25">
      <c r="A21" s="44">
        <v>3</v>
      </c>
      <c r="B21" s="44"/>
      <c r="C21" s="45" t="s">
        <v>69</v>
      </c>
      <c r="D21" s="46" t="s">
        <v>67</v>
      </c>
      <c r="E21" s="47">
        <v>1</v>
      </c>
      <c r="F21" s="48"/>
      <c r="G21" s="49"/>
      <c r="H21" s="50"/>
      <c r="I21" s="50"/>
      <c r="J21" s="51"/>
      <c r="K21" s="52"/>
      <c r="L21" s="57">
        <v>1100</v>
      </c>
      <c r="M21" s="58">
        <v>1150</v>
      </c>
      <c r="N21" s="40">
        <v>1200</v>
      </c>
      <c r="O21" s="54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47">
        <f t="shared" si="0"/>
        <v>3</v>
      </c>
      <c r="AB21" s="49">
        <f t="shared" si="1"/>
        <v>1150</v>
      </c>
      <c r="AC21" s="49">
        <f t="shared" si="2"/>
        <v>1150</v>
      </c>
      <c r="AD21" s="56">
        <f t="shared" si="3"/>
        <v>4.3478260869565215</v>
      </c>
    </row>
    <row r="22" spans="1:30" ht="39.75" customHeight="1" x14ac:dyDescent="0.25">
      <c r="A22" s="44">
        <v>4</v>
      </c>
      <c r="B22" s="44"/>
      <c r="C22" s="45" t="s">
        <v>70</v>
      </c>
      <c r="D22" s="46" t="s">
        <v>67</v>
      </c>
      <c r="E22" s="47">
        <v>1</v>
      </c>
      <c r="F22" s="48"/>
      <c r="G22" s="49"/>
      <c r="H22" s="50"/>
      <c r="I22" s="50"/>
      <c r="J22" s="51"/>
      <c r="K22" s="52"/>
      <c r="L22" s="57">
        <v>1100</v>
      </c>
      <c r="M22" s="58">
        <v>1150</v>
      </c>
      <c r="N22" s="40">
        <v>1200</v>
      </c>
      <c r="O22" s="54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47">
        <f t="shared" si="0"/>
        <v>3</v>
      </c>
      <c r="AB22" s="49">
        <f t="shared" si="1"/>
        <v>1150</v>
      </c>
      <c r="AC22" s="49">
        <f t="shared" si="2"/>
        <v>1150</v>
      </c>
      <c r="AD22" s="56">
        <f t="shared" si="3"/>
        <v>4.3478260869565215</v>
      </c>
    </row>
    <row r="23" spans="1:30" ht="39.75" customHeight="1" x14ac:dyDescent="0.25">
      <c r="A23" s="44">
        <v>5</v>
      </c>
      <c r="B23" s="44"/>
      <c r="C23" s="45" t="s">
        <v>71</v>
      </c>
      <c r="D23" s="46" t="s">
        <v>67</v>
      </c>
      <c r="E23" s="47">
        <v>1</v>
      </c>
      <c r="F23" s="48"/>
      <c r="G23" s="49"/>
      <c r="H23" s="50"/>
      <c r="I23" s="50"/>
      <c r="J23" s="51"/>
      <c r="K23" s="52"/>
      <c r="L23" s="57">
        <v>1100</v>
      </c>
      <c r="M23" s="58">
        <v>1150</v>
      </c>
      <c r="N23" s="40">
        <v>1200</v>
      </c>
      <c r="O23" s="54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47">
        <f t="shared" si="0"/>
        <v>3</v>
      </c>
      <c r="AB23" s="49">
        <f t="shared" si="1"/>
        <v>1150</v>
      </c>
      <c r="AC23" s="49">
        <f t="shared" si="2"/>
        <v>1150</v>
      </c>
      <c r="AD23" s="56">
        <f t="shared" si="3"/>
        <v>4.3478260869565215</v>
      </c>
    </row>
    <row r="24" spans="1:30" ht="39.75" customHeight="1" x14ac:dyDescent="0.25">
      <c r="A24" s="44">
        <v>6</v>
      </c>
      <c r="B24" s="44"/>
      <c r="C24" s="45" t="s">
        <v>72</v>
      </c>
      <c r="D24" s="46" t="s">
        <v>67</v>
      </c>
      <c r="E24" s="47">
        <v>1</v>
      </c>
      <c r="F24" s="48"/>
      <c r="G24" s="49"/>
      <c r="H24" s="50"/>
      <c r="I24" s="50"/>
      <c r="J24" s="51"/>
      <c r="K24" s="52"/>
      <c r="L24" s="57">
        <v>1100</v>
      </c>
      <c r="M24" s="58">
        <v>1150</v>
      </c>
      <c r="N24" s="40">
        <v>1200</v>
      </c>
      <c r="O24" s="54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47">
        <f t="shared" si="0"/>
        <v>3</v>
      </c>
      <c r="AB24" s="49">
        <f t="shared" si="1"/>
        <v>1150</v>
      </c>
      <c r="AC24" s="49">
        <f t="shared" si="2"/>
        <v>1150</v>
      </c>
      <c r="AD24" s="56">
        <f t="shared" si="3"/>
        <v>4.3478260869565215</v>
      </c>
    </row>
    <row r="25" spans="1:30" ht="39.75" customHeight="1" x14ac:dyDescent="0.25">
      <c r="A25" s="44">
        <v>7</v>
      </c>
      <c r="B25" s="44"/>
      <c r="C25" s="45" t="s">
        <v>73</v>
      </c>
      <c r="D25" s="46" t="s">
        <v>67</v>
      </c>
      <c r="E25" s="47">
        <v>1</v>
      </c>
      <c r="F25" s="48"/>
      <c r="G25" s="49"/>
      <c r="H25" s="50"/>
      <c r="I25" s="50"/>
      <c r="J25" s="51"/>
      <c r="K25" s="52"/>
      <c r="L25" s="57">
        <v>550</v>
      </c>
      <c r="M25" s="58">
        <v>575</v>
      </c>
      <c r="N25" s="40">
        <v>600</v>
      </c>
      <c r="O25" s="54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47">
        <f t="shared" si="0"/>
        <v>3</v>
      </c>
      <c r="AB25" s="49">
        <f t="shared" si="1"/>
        <v>575</v>
      </c>
      <c r="AC25" s="49">
        <f t="shared" si="2"/>
        <v>575</v>
      </c>
      <c r="AD25" s="56">
        <f t="shared" si="3"/>
        <v>4.3478260869565215</v>
      </c>
    </row>
    <row r="26" spans="1:30" ht="39.75" customHeight="1" x14ac:dyDescent="0.25">
      <c r="A26" s="44">
        <v>8</v>
      </c>
      <c r="B26" s="44"/>
      <c r="C26" s="45" t="s">
        <v>74</v>
      </c>
      <c r="D26" s="46" t="s">
        <v>67</v>
      </c>
      <c r="E26" s="47">
        <v>1</v>
      </c>
      <c r="F26" s="48"/>
      <c r="G26" s="49"/>
      <c r="H26" s="50"/>
      <c r="I26" s="50"/>
      <c r="J26" s="51"/>
      <c r="K26" s="52"/>
      <c r="L26" s="57">
        <v>1100</v>
      </c>
      <c r="M26" s="58">
        <v>1150</v>
      </c>
      <c r="N26" s="40">
        <v>1200</v>
      </c>
      <c r="O26" s="54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47">
        <f t="shared" si="0"/>
        <v>3</v>
      </c>
      <c r="AB26" s="49">
        <f t="shared" si="1"/>
        <v>1150</v>
      </c>
      <c r="AC26" s="49">
        <f t="shared" si="2"/>
        <v>1150</v>
      </c>
      <c r="AD26" s="56">
        <f t="shared" si="3"/>
        <v>4.3478260869565215</v>
      </c>
    </row>
    <row r="27" spans="1:30" ht="39.75" customHeight="1" x14ac:dyDescent="0.25">
      <c r="A27" s="44">
        <v>9</v>
      </c>
      <c r="B27" s="44"/>
      <c r="C27" s="45" t="s">
        <v>75</v>
      </c>
      <c r="D27" s="46" t="s">
        <v>67</v>
      </c>
      <c r="E27" s="47">
        <v>1</v>
      </c>
      <c r="F27" s="48"/>
      <c r="G27" s="49"/>
      <c r="H27" s="50"/>
      <c r="I27" s="50"/>
      <c r="J27" s="51"/>
      <c r="K27" s="52"/>
      <c r="L27" s="57">
        <v>1100</v>
      </c>
      <c r="M27" s="58">
        <v>1150</v>
      </c>
      <c r="N27" s="40">
        <v>1200</v>
      </c>
      <c r="O27" s="54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47">
        <f t="shared" si="0"/>
        <v>3</v>
      </c>
      <c r="AB27" s="49">
        <f t="shared" si="1"/>
        <v>1150</v>
      </c>
      <c r="AC27" s="49">
        <f t="shared" si="2"/>
        <v>1150</v>
      </c>
      <c r="AD27" s="56">
        <f t="shared" si="3"/>
        <v>4.3478260869565215</v>
      </c>
    </row>
    <row r="28" spans="1:30" ht="39.75" customHeight="1" x14ac:dyDescent="0.25">
      <c r="A28" s="44">
        <v>10</v>
      </c>
      <c r="B28" s="44"/>
      <c r="C28" s="45" t="s">
        <v>76</v>
      </c>
      <c r="D28" s="46" t="s">
        <v>67</v>
      </c>
      <c r="E28" s="47">
        <v>1</v>
      </c>
      <c r="F28" s="48"/>
      <c r="G28" s="49"/>
      <c r="H28" s="50"/>
      <c r="I28" s="50"/>
      <c r="J28" s="51"/>
      <c r="K28" s="52"/>
      <c r="L28" s="57">
        <v>1100</v>
      </c>
      <c r="M28" s="58">
        <v>1150</v>
      </c>
      <c r="N28" s="40">
        <v>1200</v>
      </c>
      <c r="O28" s="54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47">
        <f t="shared" si="0"/>
        <v>3</v>
      </c>
      <c r="AB28" s="49">
        <f t="shared" si="1"/>
        <v>1150</v>
      </c>
      <c r="AC28" s="49">
        <f t="shared" si="2"/>
        <v>1150</v>
      </c>
      <c r="AD28" s="56">
        <f t="shared" si="3"/>
        <v>4.3478260869565215</v>
      </c>
    </row>
    <row r="29" spans="1:30" ht="39.75" customHeight="1" x14ac:dyDescent="0.25">
      <c r="A29" s="44">
        <v>11</v>
      </c>
      <c r="B29" s="44"/>
      <c r="C29" s="45" t="s">
        <v>77</v>
      </c>
      <c r="D29" s="46" t="s">
        <v>67</v>
      </c>
      <c r="E29" s="47">
        <v>1</v>
      </c>
      <c r="F29" s="48"/>
      <c r="G29" s="49"/>
      <c r="H29" s="50"/>
      <c r="I29" s="50"/>
      <c r="J29" s="51"/>
      <c r="K29" s="52"/>
      <c r="L29" s="57">
        <v>1100</v>
      </c>
      <c r="M29" s="58">
        <v>1150</v>
      </c>
      <c r="N29" s="40">
        <v>1200</v>
      </c>
      <c r="O29" s="54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47">
        <f t="shared" si="0"/>
        <v>3</v>
      </c>
      <c r="AB29" s="49">
        <f t="shared" si="1"/>
        <v>1150</v>
      </c>
      <c r="AC29" s="49">
        <f t="shared" si="2"/>
        <v>1150</v>
      </c>
      <c r="AD29" s="56">
        <f t="shared" si="3"/>
        <v>4.3478260869565215</v>
      </c>
    </row>
    <row r="30" spans="1:30" ht="39.75" customHeight="1" x14ac:dyDescent="0.25">
      <c r="A30" s="44">
        <v>12</v>
      </c>
      <c r="B30" s="44"/>
      <c r="C30" s="45" t="s">
        <v>78</v>
      </c>
      <c r="D30" s="46" t="s">
        <v>67</v>
      </c>
      <c r="E30" s="47">
        <v>1</v>
      </c>
      <c r="F30" s="48"/>
      <c r="G30" s="49"/>
      <c r="H30" s="50"/>
      <c r="I30" s="50"/>
      <c r="J30" s="51"/>
      <c r="K30" s="52"/>
      <c r="L30" s="57">
        <v>1100</v>
      </c>
      <c r="M30" s="58">
        <v>1150</v>
      </c>
      <c r="N30" s="40">
        <v>1200</v>
      </c>
      <c r="O30" s="54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47">
        <f t="shared" si="0"/>
        <v>3</v>
      </c>
      <c r="AB30" s="49">
        <f t="shared" si="1"/>
        <v>1150</v>
      </c>
      <c r="AC30" s="49">
        <f t="shared" si="2"/>
        <v>1150</v>
      </c>
      <c r="AD30" s="56">
        <f t="shared" si="3"/>
        <v>4.3478260869565215</v>
      </c>
    </row>
    <row r="31" spans="1:30" ht="39.75" customHeight="1" x14ac:dyDescent="0.25">
      <c r="A31" s="44">
        <v>13</v>
      </c>
      <c r="B31" s="44"/>
      <c r="C31" s="45" t="s">
        <v>79</v>
      </c>
      <c r="D31" s="46" t="s">
        <v>67</v>
      </c>
      <c r="E31" s="47">
        <v>1</v>
      </c>
      <c r="F31" s="48"/>
      <c r="G31" s="49"/>
      <c r="H31" s="50"/>
      <c r="I31" s="50"/>
      <c r="J31" s="51"/>
      <c r="K31" s="52"/>
      <c r="L31" s="57">
        <v>1100</v>
      </c>
      <c r="M31" s="58">
        <v>1150</v>
      </c>
      <c r="N31" s="40">
        <v>1200</v>
      </c>
      <c r="O31" s="54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47">
        <f t="shared" si="0"/>
        <v>3</v>
      </c>
      <c r="AB31" s="49">
        <f t="shared" si="1"/>
        <v>1150</v>
      </c>
      <c r="AC31" s="49">
        <f t="shared" si="2"/>
        <v>1150</v>
      </c>
      <c r="AD31" s="56">
        <f t="shared" si="3"/>
        <v>4.3478260869565215</v>
      </c>
    </row>
    <row r="32" spans="1:30" ht="39.75" customHeight="1" x14ac:dyDescent="0.25">
      <c r="A32" s="44">
        <v>14</v>
      </c>
      <c r="B32" s="44"/>
      <c r="C32" s="45" t="s">
        <v>80</v>
      </c>
      <c r="D32" s="46" t="s">
        <v>67</v>
      </c>
      <c r="E32" s="47">
        <v>1</v>
      </c>
      <c r="F32" s="48"/>
      <c r="G32" s="49"/>
      <c r="H32" s="50"/>
      <c r="I32" s="50"/>
      <c r="J32" s="51"/>
      <c r="K32" s="52"/>
      <c r="L32" s="57">
        <v>1100</v>
      </c>
      <c r="M32" s="58">
        <v>1150</v>
      </c>
      <c r="N32" s="40">
        <v>1200</v>
      </c>
      <c r="O32" s="54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47">
        <f t="shared" si="0"/>
        <v>3</v>
      </c>
      <c r="AB32" s="49">
        <f t="shared" si="1"/>
        <v>1150</v>
      </c>
      <c r="AC32" s="49">
        <f t="shared" si="2"/>
        <v>1150</v>
      </c>
      <c r="AD32" s="56">
        <f t="shared" si="3"/>
        <v>4.3478260869565215</v>
      </c>
    </row>
    <row r="33" spans="1:30" ht="39.75" customHeight="1" x14ac:dyDescent="0.25">
      <c r="A33" s="44">
        <v>15</v>
      </c>
      <c r="B33" s="44"/>
      <c r="C33" s="45" t="s">
        <v>81</v>
      </c>
      <c r="D33" s="46" t="s">
        <v>67</v>
      </c>
      <c r="E33" s="47">
        <v>1</v>
      </c>
      <c r="F33" s="48"/>
      <c r="G33" s="49"/>
      <c r="H33" s="50"/>
      <c r="I33" s="50"/>
      <c r="J33" s="51"/>
      <c r="K33" s="52"/>
      <c r="L33" s="57">
        <v>1100</v>
      </c>
      <c r="M33" s="58">
        <v>1150</v>
      </c>
      <c r="N33" s="40">
        <v>1200</v>
      </c>
      <c r="O33" s="54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47">
        <f t="shared" si="0"/>
        <v>3</v>
      </c>
      <c r="AB33" s="49">
        <f t="shared" si="1"/>
        <v>1150</v>
      </c>
      <c r="AC33" s="49">
        <f t="shared" si="2"/>
        <v>1150</v>
      </c>
      <c r="AD33" s="56">
        <f t="shared" si="3"/>
        <v>4.3478260869565215</v>
      </c>
    </row>
    <row r="34" spans="1:30" ht="39.75" customHeight="1" x14ac:dyDescent="0.25">
      <c r="A34" s="44">
        <v>16</v>
      </c>
      <c r="B34" s="44"/>
      <c r="C34" s="45" t="s">
        <v>82</v>
      </c>
      <c r="D34" s="46" t="s">
        <v>67</v>
      </c>
      <c r="E34" s="47">
        <v>1</v>
      </c>
      <c r="F34" s="48"/>
      <c r="G34" s="49"/>
      <c r="H34" s="50"/>
      <c r="I34" s="50"/>
      <c r="J34" s="51"/>
      <c r="K34" s="52"/>
      <c r="L34" s="57">
        <v>1100</v>
      </c>
      <c r="M34" s="58">
        <v>1150</v>
      </c>
      <c r="N34" s="40">
        <v>1200</v>
      </c>
      <c r="O34" s="54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47">
        <f t="shared" si="0"/>
        <v>3</v>
      </c>
      <c r="AB34" s="49">
        <f t="shared" si="1"/>
        <v>1150</v>
      </c>
      <c r="AC34" s="49">
        <f t="shared" si="2"/>
        <v>1150</v>
      </c>
      <c r="AD34" s="56">
        <f t="shared" si="3"/>
        <v>4.3478260869565215</v>
      </c>
    </row>
    <row r="35" spans="1:30" ht="54.75" customHeight="1" x14ac:dyDescent="0.25">
      <c r="A35" s="44">
        <v>17</v>
      </c>
      <c r="B35" s="44"/>
      <c r="C35" s="45" t="s">
        <v>83</v>
      </c>
      <c r="D35" s="46" t="s">
        <v>67</v>
      </c>
      <c r="E35" s="47">
        <v>1</v>
      </c>
      <c r="F35" s="48"/>
      <c r="G35" s="49"/>
      <c r="H35" s="50"/>
      <c r="I35" s="50"/>
      <c r="J35" s="51"/>
      <c r="K35" s="52"/>
      <c r="L35" s="57">
        <v>1100</v>
      </c>
      <c r="M35" s="58">
        <v>1150</v>
      </c>
      <c r="N35" s="40">
        <v>1200</v>
      </c>
      <c r="O35" s="54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47">
        <f t="shared" si="0"/>
        <v>3</v>
      </c>
      <c r="AB35" s="49">
        <f t="shared" si="1"/>
        <v>1150</v>
      </c>
      <c r="AC35" s="49">
        <f t="shared" si="2"/>
        <v>1150</v>
      </c>
      <c r="AD35" s="56">
        <f t="shared" si="3"/>
        <v>4.3478260869565215</v>
      </c>
    </row>
    <row r="36" spans="1:30" ht="39.75" customHeight="1" x14ac:dyDescent="0.25">
      <c r="A36" s="44">
        <v>18</v>
      </c>
      <c r="B36" s="44"/>
      <c r="C36" s="45" t="s">
        <v>84</v>
      </c>
      <c r="D36" s="46" t="s">
        <v>67</v>
      </c>
      <c r="E36" s="47">
        <v>1</v>
      </c>
      <c r="F36" s="48"/>
      <c r="G36" s="49"/>
      <c r="H36" s="50"/>
      <c r="I36" s="50"/>
      <c r="J36" s="51"/>
      <c r="K36" s="52"/>
      <c r="L36" s="57">
        <v>1100</v>
      </c>
      <c r="M36" s="58">
        <v>1150</v>
      </c>
      <c r="N36" s="40">
        <v>1200</v>
      </c>
      <c r="O36" s="54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47">
        <f t="shared" si="0"/>
        <v>3</v>
      </c>
      <c r="AB36" s="49">
        <f t="shared" si="1"/>
        <v>1150</v>
      </c>
      <c r="AC36" s="49">
        <f t="shared" si="2"/>
        <v>1150</v>
      </c>
      <c r="AD36" s="56">
        <f t="shared" si="3"/>
        <v>4.3478260869565215</v>
      </c>
    </row>
    <row r="37" spans="1:30" ht="39.75" customHeight="1" x14ac:dyDescent="0.25">
      <c r="A37" s="44">
        <v>19</v>
      </c>
      <c r="B37" s="44"/>
      <c r="C37" s="45" t="s">
        <v>85</v>
      </c>
      <c r="D37" s="46" t="s">
        <v>67</v>
      </c>
      <c r="E37" s="47">
        <v>1</v>
      </c>
      <c r="F37" s="48"/>
      <c r="G37" s="49"/>
      <c r="H37" s="50"/>
      <c r="I37" s="50"/>
      <c r="J37" s="51"/>
      <c r="K37" s="52"/>
      <c r="L37" s="57">
        <v>1100</v>
      </c>
      <c r="M37" s="58">
        <v>1150</v>
      </c>
      <c r="N37" s="40">
        <v>1200</v>
      </c>
      <c r="O37" s="54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47">
        <f t="shared" si="0"/>
        <v>3</v>
      </c>
      <c r="AB37" s="49">
        <f t="shared" si="1"/>
        <v>1150</v>
      </c>
      <c r="AC37" s="49">
        <f t="shared" si="2"/>
        <v>1150</v>
      </c>
      <c r="AD37" s="56">
        <f t="shared" si="3"/>
        <v>4.3478260869565215</v>
      </c>
    </row>
    <row r="38" spans="1:30" ht="39.75" customHeight="1" x14ac:dyDescent="0.25">
      <c r="A38" s="44">
        <v>20</v>
      </c>
      <c r="B38" s="44"/>
      <c r="C38" s="45" t="s">
        <v>86</v>
      </c>
      <c r="D38" s="46" t="s">
        <v>67</v>
      </c>
      <c r="E38" s="47">
        <v>1</v>
      </c>
      <c r="F38" s="48"/>
      <c r="G38" s="49"/>
      <c r="H38" s="50"/>
      <c r="I38" s="50"/>
      <c r="J38" s="51"/>
      <c r="K38" s="52"/>
      <c r="L38" s="57">
        <v>550</v>
      </c>
      <c r="M38" s="58">
        <v>575</v>
      </c>
      <c r="N38" s="40">
        <v>600</v>
      </c>
      <c r="O38" s="54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47">
        <f t="shared" si="0"/>
        <v>3</v>
      </c>
      <c r="AB38" s="49">
        <f t="shared" si="1"/>
        <v>575</v>
      </c>
      <c r="AC38" s="49">
        <f t="shared" si="2"/>
        <v>575</v>
      </c>
      <c r="AD38" s="56">
        <f t="shared" si="3"/>
        <v>4.3478260869565215</v>
      </c>
    </row>
    <row r="39" spans="1:30" ht="39.75" customHeight="1" x14ac:dyDescent="0.25">
      <c r="A39" s="44">
        <v>21</v>
      </c>
      <c r="B39" s="44"/>
      <c r="C39" s="45" t="s">
        <v>87</v>
      </c>
      <c r="D39" s="46" t="s">
        <v>67</v>
      </c>
      <c r="E39" s="47">
        <v>1</v>
      </c>
      <c r="F39" s="48"/>
      <c r="G39" s="49"/>
      <c r="H39" s="50"/>
      <c r="I39" s="50"/>
      <c r="J39" s="51"/>
      <c r="K39" s="52"/>
      <c r="L39" s="57">
        <v>1100</v>
      </c>
      <c r="M39" s="58">
        <v>1150</v>
      </c>
      <c r="N39" s="40">
        <v>1200</v>
      </c>
      <c r="O39" s="54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47">
        <f t="shared" si="0"/>
        <v>3</v>
      </c>
      <c r="AB39" s="49">
        <f t="shared" si="1"/>
        <v>1150</v>
      </c>
      <c r="AC39" s="49">
        <f t="shared" si="2"/>
        <v>1150</v>
      </c>
      <c r="AD39" s="56">
        <f t="shared" si="3"/>
        <v>4.3478260869565215</v>
      </c>
    </row>
    <row r="40" spans="1:30" ht="39.75" customHeight="1" x14ac:dyDescent="0.25">
      <c r="A40" s="44">
        <v>22</v>
      </c>
      <c r="B40" s="44"/>
      <c r="C40" s="45" t="s">
        <v>88</v>
      </c>
      <c r="D40" s="46" t="s">
        <v>67</v>
      </c>
      <c r="E40" s="47">
        <v>1</v>
      </c>
      <c r="F40" s="48"/>
      <c r="G40" s="49"/>
      <c r="H40" s="50"/>
      <c r="I40" s="50"/>
      <c r="J40" s="51"/>
      <c r="K40" s="52"/>
      <c r="L40" s="57">
        <v>1100</v>
      </c>
      <c r="M40" s="58">
        <v>1150</v>
      </c>
      <c r="N40" s="40">
        <v>1200</v>
      </c>
      <c r="O40" s="54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47">
        <f t="shared" si="0"/>
        <v>3</v>
      </c>
      <c r="AB40" s="49">
        <f t="shared" si="1"/>
        <v>1150</v>
      </c>
      <c r="AC40" s="49">
        <f t="shared" si="2"/>
        <v>1150</v>
      </c>
      <c r="AD40" s="56">
        <f t="shared" si="3"/>
        <v>4.3478260869565215</v>
      </c>
    </row>
    <row r="41" spans="1:30" ht="39.75" customHeight="1" x14ac:dyDescent="0.25">
      <c r="A41" s="44">
        <v>23</v>
      </c>
      <c r="B41" s="44"/>
      <c r="C41" s="45" t="s">
        <v>89</v>
      </c>
      <c r="D41" s="46" t="s">
        <v>67</v>
      </c>
      <c r="E41" s="47">
        <v>1</v>
      </c>
      <c r="F41" s="48"/>
      <c r="G41" s="49"/>
      <c r="H41" s="50"/>
      <c r="I41" s="50"/>
      <c r="J41" s="51"/>
      <c r="K41" s="52"/>
      <c r="L41" s="57">
        <v>1100</v>
      </c>
      <c r="M41" s="58">
        <v>1150</v>
      </c>
      <c r="N41" s="40">
        <v>1200</v>
      </c>
      <c r="O41" s="54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47">
        <f t="shared" si="0"/>
        <v>3</v>
      </c>
      <c r="AB41" s="49">
        <f t="shared" si="1"/>
        <v>1150</v>
      </c>
      <c r="AC41" s="49">
        <f t="shared" si="2"/>
        <v>1150</v>
      </c>
      <c r="AD41" s="56">
        <f t="shared" si="3"/>
        <v>4.3478260869565215</v>
      </c>
    </row>
    <row r="42" spans="1:30" ht="39.75" customHeight="1" x14ac:dyDescent="0.25">
      <c r="A42" s="44">
        <v>24</v>
      </c>
      <c r="B42" s="44"/>
      <c r="C42" s="45" t="s">
        <v>90</v>
      </c>
      <c r="D42" s="46" t="s">
        <v>67</v>
      </c>
      <c r="E42" s="47">
        <v>1</v>
      </c>
      <c r="F42" s="48"/>
      <c r="G42" s="49"/>
      <c r="H42" s="50"/>
      <c r="I42" s="50"/>
      <c r="J42" s="51"/>
      <c r="K42" s="52"/>
      <c r="L42" s="57">
        <v>220</v>
      </c>
      <c r="M42" s="58">
        <v>230</v>
      </c>
      <c r="N42" s="40">
        <v>240</v>
      </c>
      <c r="O42" s="54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47">
        <f t="shared" si="0"/>
        <v>3</v>
      </c>
      <c r="AB42" s="49">
        <f t="shared" si="1"/>
        <v>230</v>
      </c>
      <c r="AC42" s="49">
        <f t="shared" si="2"/>
        <v>230</v>
      </c>
      <c r="AD42" s="56">
        <f t="shared" si="3"/>
        <v>4.3478260869565215</v>
      </c>
    </row>
    <row r="43" spans="1:30" ht="39.75" customHeight="1" x14ac:dyDescent="0.25">
      <c r="A43" s="44">
        <v>25</v>
      </c>
      <c r="B43" s="44"/>
      <c r="C43" s="45" t="s">
        <v>91</v>
      </c>
      <c r="D43" s="46" t="s">
        <v>67</v>
      </c>
      <c r="E43" s="47">
        <v>1</v>
      </c>
      <c r="F43" s="48"/>
      <c r="G43" s="49"/>
      <c r="H43" s="50"/>
      <c r="I43" s="50"/>
      <c r="J43" s="51"/>
      <c r="K43" s="52"/>
      <c r="L43" s="57">
        <v>220</v>
      </c>
      <c r="M43" s="58">
        <v>230</v>
      </c>
      <c r="N43" s="40">
        <v>240</v>
      </c>
      <c r="O43" s="54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47">
        <f t="shared" si="0"/>
        <v>3</v>
      </c>
      <c r="AB43" s="49">
        <f t="shared" si="1"/>
        <v>230</v>
      </c>
      <c r="AC43" s="49">
        <f t="shared" si="2"/>
        <v>230</v>
      </c>
      <c r="AD43" s="56">
        <f t="shared" si="3"/>
        <v>4.3478260869565215</v>
      </c>
    </row>
    <row r="44" spans="1:30" ht="39.75" customHeight="1" x14ac:dyDescent="0.25">
      <c r="A44" s="44">
        <v>26</v>
      </c>
      <c r="B44" s="44"/>
      <c r="C44" s="45" t="s">
        <v>92</v>
      </c>
      <c r="D44" s="46" t="s">
        <v>67</v>
      </c>
      <c r="E44" s="47">
        <v>1</v>
      </c>
      <c r="F44" s="48"/>
      <c r="G44" s="49"/>
      <c r="H44" s="50"/>
      <c r="I44" s="50"/>
      <c r="J44" s="51"/>
      <c r="K44" s="52"/>
      <c r="L44" s="57">
        <v>1650</v>
      </c>
      <c r="M44" s="58">
        <v>1725</v>
      </c>
      <c r="N44" s="40">
        <v>1800</v>
      </c>
      <c r="O44" s="54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47">
        <f t="shared" si="0"/>
        <v>3</v>
      </c>
      <c r="AB44" s="49">
        <f t="shared" si="1"/>
        <v>1725</v>
      </c>
      <c r="AC44" s="49">
        <f t="shared" si="2"/>
        <v>1725</v>
      </c>
      <c r="AD44" s="56">
        <f t="shared" si="3"/>
        <v>4.3478260869565215</v>
      </c>
    </row>
    <row r="45" spans="1:30" ht="54" customHeight="1" x14ac:dyDescent="0.25">
      <c r="A45" s="59">
        <v>27</v>
      </c>
      <c r="B45" s="59"/>
      <c r="C45" s="60" t="s">
        <v>93</v>
      </c>
      <c r="D45" s="61" t="s">
        <v>67</v>
      </c>
      <c r="E45" s="62">
        <v>1</v>
      </c>
      <c r="F45" s="63"/>
      <c r="G45" s="64"/>
      <c r="H45" s="65"/>
      <c r="I45" s="65"/>
      <c r="J45" s="66"/>
      <c r="K45" s="67"/>
      <c r="L45" s="57">
        <v>1650</v>
      </c>
      <c r="M45" s="68">
        <v>1725</v>
      </c>
      <c r="N45" s="40">
        <v>1800</v>
      </c>
      <c r="O45" s="69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62">
        <f t="shared" si="0"/>
        <v>3</v>
      </c>
      <c r="AB45" s="64">
        <f t="shared" si="1"/>
        <v>1725</v>
      </c>
      <c r="AC45" s="64">
        <f t="shared" si="2"/>
        <v>1725</v>
      </c>
      <c r="AD45" s="71">
        <f t="shared" si="3"/>
        <v>4.3478260869565215</v>
      </c>
    </row>
    <row r="46" spans="1:30" ht="10.199999999999999" customHeight="1" x14ac:dyDescent="0.25">
      <c r="A46" s="72"/>
      <c r="B46" s="73" t="s">
        <v>94</v>
      </c>
      <c r="C46" s="74"/>
      <c r="D46" s="75"/>
      <c r="E46" s="76"/>
      <c r="F46" s="77"/>
      <c r="G46" s="78"/>
      <c r="H46" s="79"/>
      <c r="I46" s="79"/>
      <c r="J46" s="80"/>
      <c r="K46" s="81"/>
      <c r="L46" s="82"/>
      <c r="M46" s="83"/>
      <c r="N46" s="84"/>
      <c r="O46" s="85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76"/>
      <c r="AB46" s="78"/>
      <c r="AC46" s="78"/>
      <c r="AD46" s="76"/>
    </row>
    <row r="47" spans="1:30" ht="39.75" customHeight="1" x14ac:dyDescent="0.25">
      <c r="A47" s="29">
        <v>28</v>
      </c>
      <c r="B47" s="29"/>
      <c r="C47" s="30" t="s">
        <v>69</v>
      </c>
      <c r="D47" s="31" t="s">
        <v>67</v>
      </c>
      <c r="E47" s="32">
        <v>1</v>
      </c>
      <c r="F47" s="33"/>
      <c r="G47" s="34"/>
      <c r="H47" s="35"/>
      <c r="I47" s="35"/>
      <c r="J47" s="36"/>
      <c r="K47" s="37"/>
      <c r="L47" s="57">
        <v>2200</v>
      </c>
      <c r="M47" s="87">
        <v>2300</v>
      </c>
      <c r="N47" s="40">
        <v>2400</v>
      </c>
      <c r="O47" s="41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32">
        <f t="shared" ref="AA47:AA71" si="4">COUNTIF(K47:Z47,"&gt;0")</f>
        <v>3</v>
      </c>
      <c r="AB47" s="34">
        <f t="shared" ref="AB47:AB71" si="5">CEILING(SUM(K47:Z47)/COUNTIF(K47:Z47,"&gt;0"),0.01)</f>
        <v>2300</v>
      </c>
      <c r="AC47" s="34">
        <f t="shared" ref="AC47:AC71" si="6">AB47*E47</f>
        <v>2300</v>
      </c>
      <c r="AD47" s="43">
        <f t="shared" ref="AD47:AD71" si="7">STDEV(K47:Z47)/AB47*100</f>
        <v>4.3478260869565215</v>
      </c>
    </row>
    <row r="48" spans="1:30" ht="39.75" customHeight="1" x14ac:dyDescent="0.25">
      <c r="A48" s="44">
        <v>29</v>
      </c>
      <c r="B48" s="44"/>
      <c r="C48" s="45" t="s">
        <v>70</v>
      </c>
      <c r="D48" s="46" t="s">
        <v>67</v>
      </c>
      <c r="E48" s="47">
        <v>1</v>
      </c>
      <c r="F48" s="48"/>
      <c r="G48" s="49"/>
      <c r="H48" s="50"/>
      <c r="I48" s="50"/>
      <c r="J48" s="51"/>
      <c r="K48" s="52"/>
      <c r="L48" s="57">
        <v>2200</v>
      </c>
      <c r="M48" s="58">
        <v>2300</v>
      </c>
      <c r="N48" s="40">
        <v>2400</v>
      </c>
      <c r="O48" s="54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47">
        <f t="shared" si="4"/>
        <v>3</v>
      </c>
      <c r="AB48" s="49">
        <f t="shared" si="5"/>
        <v>2300</v>
      </c>
      <c r="AC48" s="49">
        <f t="shared" si="6"/>
        <v>2300</v>
      </c>
      <c r="AD48" s="56">
        <f t="shared" si="7"/>
        <v>4.3478260869565215</v>
      </c>
    </row>
    <row r="49" spans="1:30" ht="39.75" customHeight="1" x14ac:dyDescent="0.25">
      <c r="A49" s="44">
        <v>30</v>
      </c>
      <c r="B49" s="44"/>
      <c r="C49" s="45" t="s">
        <v>71</v>
      </c>
      <c r="D49" s="46" t="s">
        <v>67</v>
      </c>
      <c r="E49" s="47">
        <v>1</v>
      </c>
      <c r="F49" s="48"/>
      <c r="G49" s="49"/>
      <c r="H49" s="50"/>
      <c r="I49" s="50"/>
      <c r="J49" s="51"/>
      <c r="K49" s="52"/>
      <c r="L49" s="57">
        <v>3300</v>
      </c>
      <c r="M49" s="58">
        <v>3450</v>
      </c>
      <c r="N49" s="40">
        <v>3600</v>
      </c>
      <c r="O49" s="54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47">
        <f t="shared" si="4"/>
        <v>3</v>
      </c>
      <c r="AB49" s="49">
        <f t="shared" si="5"/>
        <v>3450</v>
      </c>
      <c r="AC49" s="49">
        <f t="shared" si="6"/>
        <v>3450</v>
      </c>
      <c r="AD49" s="56">
        <f t="shared" si="7"/>
        <v>4.3478260869565215</v>
      </c>
    </row>
    <row r="50" spans="1:30" ht="39.75" customHeight="1" x14ac:dyDescent="0.25">
      <c r="A50" s="44">
        <v>31</v>
      </c>
      <c r="B50" s="44"/>
      <c r="C50" s="45" t="s">
        <v>72</v>
      </c>
      <c r="D50" s="46" t="s">
        <v>67</v>
      </c>
      <c r="E50" s="47">
        <v>1</v>
      </c>
      <c r="F50" s="48"/>
      <c r="G50" s="49"/>
      <c r="H50" s="50"/>
      <c r="I50" s="50"/>
      <c r="J50" s="51"/>
      <c r="K50" s="52"/>
      <c r="L50" s="57">
        <v>3300</v>
      </c>
      <c r="M50" s="58">
        <v>3450</v>
      </c>
      <c r="N50" s="40">
        <v>3600</v>
      </c>
      <c r="O50" s="54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47">
        <f t="shared" si="4"/>
        <v>3</v>
      </c>
      <c r="AB50" s="49">
        <f t="shared" si="5"/>
        <v>3450</v>
      </c>
      <c r="AC50" s="49">
        <f t="shared" si="6"/>
        <v>3450</v>
      </c>
      <c r="AD50" s="56">
        <f t="shared" si="7"/>
        <v>4.3478260869565215</v>
      </c>
    </row>
    <row r="51" spans="1:30" ht="39.75" customHeight="1" x14ac:dyDescent="0.25">
      <c r="A51" s="44">
        <v>32</v>
      </c>
      <c r="B51" s="44"/>
      <c r="C51" s="45" t="s">
        <v>73</v>
      </c>
      <c r="D51" s="46" t="s">
        <v>67</v>
      </c>
      <c r="E51" s="47">
        <v>1</v>
      </c>
      <c r="F51" s="48"/>
      <c r="G51" s="49"/>
      <c r="H51" s="50"/>
      <c r="I51" s="50"/>
      <c r="J51" s="51"/>
      <c r="K51" s="52"/>
      <c r="L51" s="57">
        <v>1100</v>
      </c>
      <c r="M51" s="58">
        <v>1150</v>
      </c>
      <c r="N51" s="40">
        <v>1200</v>
      </c>
      <c r="O51" s="54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47">
        <f t="shared" si="4"/>
        <v>3</v>
      </c>
      <c r="AB51" s="49">
        <f t="shared" si="5"/>
        <v>1150</v>
      </c>
      <c r="AC51" s="49">
        <f t="shared" si="6"/>
        <v>1150</v>
      </c>
      <c r="AD51" s="56">
        <f t="shared" si="7"/>
        <v>4.3478260869565215</v>
      </c>
    </row>
    <row r="52" spans="1:30" ht="39.75" customHeight="1" x14ac:dyDescent="0.25">
      <c r="A52" s="44">
        <v>33</v>
      </c>
      <c r="B52" s="44"/>
      <c r="C52" s="45" t="s">
        <v>74</v>
      </c>
      <c r="D52" s="46" t="s">
        <v>67</v>
      </c>
      <c r="E52" s="47">
        <v>1</v>
      </c>
      <c r="F52" s="48"/>
      <c r="G52" s="49"/>
      <c r="H52" s="50"/>
      <c r="I52" s="50"/>
      <c r="J52" s="51"/>
      <c r="K52" s="52"/>
      <c r="L52" s="57">
        <v>2200</v>
      </c>
      <c r="M52" s="58">
        <v>2300</v>
      </c>
      <c r="N52" s="40">
        <v>2400</v>
      </c>
      <c r="O52" s="54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47">
        <f t="shared" si="4"/>
        <v>3</v>
      </c>
      <c r="AB52" s="49">
        <f t="shared" si="5"/>
        <v>2300</v>
      </c>
      <c r="AC52" s="49">
        <f t="shared" si="6"/>
        <v>2300</v>
      </c>
      <c r="AD52" s="56">
        <f t="shared" si="7"/>
        <v>4.3478260869565215</v>
      </c>
    </row>
    <row r="53" spans="1:30" ht="39.75" customHeight="1" x14ac:dyDescent="0.25">
      <c r="A53" s="44">
        <v>34</v>
      </c>
      <c r="B53" s="44"/>
      <c r="C53" s="45" t="s">
        <v>75</v>
      </c>
      <c r="D53" s="46" t="s">
        <v>67</v>
      </c>
      <c r="E53" s="47">
        <v>1</v>
      </c>
      <c r="F53" s="48"/>
      <c r="G53" s="49"/>
      <c r="H53" s="50"/>
      <c r="I53" s="50"/>
      <c r="J53" s="51"/>
      <c r="K53" s="52"/>
      <c r="L53" s="57">
        <v>2200</v>
      </c>
      <c r="M53" s="58">
        <v>2300</v>
      </c>
      <c r="N53" s="40">
        <v>2400</v>
      </c>
      <c r="O53" s="54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47">
        <f t="shared" si="4"/>
        <v>3</v>
      </c>
      <c r="AB53" s="49">
        <f t="shared" si="5"/>
        <v>2300</v>
      </c>
      <c r="AC53" s="49">
        <f t="shared" si="6"/>
        <v>2300</v>
      </c>
      <c r="AD53" s="56">
        <f t="shared" si="7"/>
        <v>4.3478260869565215</v>
      </c>
    </row>
    <row r="54" spans="1:30" ht="39.75" customHeight="1" x14ac:dyDescent="0.25">
      <c r="A54" s="44">
        <v>35</v>
      </c>
      <c r="B54" s="88"/>
      <c r="C54" s="45" t="s">
        <v>76</v>
      </c>
      <c r="D54" s="46" t="s">
        <v>67</v>
      </c>
      <c r="E54" s="47">
        <v>1</v>
      </c>
      <c r="F54" s="88"/>
      <c r="G54" s="88"/>
      <c r="H54" s="88"/>
      <c r="I54" s="88"/>
      <c r="J54" s="51"/>
      <c r="K54" s="52"/>
      <c r="L54" s="57">
        <v>2200</v>
      </c>
      <c r="M54" s="58">
        <v>2300</v>
      </c>
      <c r="N54" s="40">
        <v>2400</v>
      </c>
      <c r="P54" s="89"/>
      <c r="AA54" s="47">
        <f t="shared" si="4"/>
        <v>3</v>
      </c>
      <c r="AB54" s="49">
        <f t="shared" si="5"/>
        <v>2300</v>
      </c>
      <c r="AC54" s="49">
        <f t="shared" si="6"/>
        <v>2300</v>
      </c>
      <c r="AD54" s="56">
        <f t="shared" si="7"/>
        <v>4.3478260869565215</v>
      </c>
    </row>
    <row r="55" spans="1:30" ht="39.75" customHeight="1" x14ac:dyDescent="0.25">
      <c r="A55" s="44">
        <v>36</v>
      </c>
      <c r="B55" s="44"/>
      <c r="C55" s="45" t="s">
        <v>77</v>
      </c>
      <c r="D55" s="46" t="s">
        <v>67</v>
      </c>
      <c r="E55" s="47">
        <v>1</v>
      </c>
      <c r="F55" s="48"/>
      <c r="G55" s="49"/>
      <c r="H55" s="50"/>
      <c r="I55" s="50"/>
      <c r="J55" s="51"/>
      <c r="K55" s="52"/>
      <c r="L55" s="57">
        <v>3300</v>
      </c>
      <c r="M55" s="58">
        <v>3450</v>
      </c>
      <c r="N55" s="40">
        <v>3600</v>
      </c>
      <c r="O55" s="54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47">
        <f t="shared" si="4"/>
        <v>3</v>
      </c>
      <c r="AB55" s="49">
        <f t="shared" si="5"/>
        <v>3450</v>
      </c>
      <c r="AC55" s="49">
        <f t="shared" si="6"/>
        <v>3450</v>
      </c>
      <c r="AD55" s="56">
        <f t="shared" si="7"/>
        <v>4.3478260869565215</v>
      </c>
    </row>
    <row r="56" spans="1:30" ht="39.75" customHeight="1" x14ac:dyDescent="0.25">
      <c r="A56" s="44">
        <v>37</v>
      </c>
      <c r="B56" s="44"/>
      <c r="C56" s="45" t="s">
        <v>78</v>
      </c>
      <c r="D56" s="46" t="s">
        <v>67</v>
      </c>
      <c r="E56" s="47">
        <v>1</v>
      </c>
      <c r="F56" s="48"/>
      <c r="G56" s="49"/>
      <c r="H56" s="50"/>
      <c r="I56" s="50"/>
      <c r="J56" s="51"/>
      <c r="K56" s="52"/>
      <c r="L56" s="57">
        <v>3300</v>
      </c>
      <c r="M56" s="58">
        <v>3450</v>
      </c>
      <c r="N56" s="40">
        <v>3600</v>
      </c>
      <c r="O56" s="54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47">
        <f t="shared" si="4"/>
        <v>3</v>
      </c>
      <c r="AB56" s="49">
        <f t="shared" si="5"/>
        <v>3450</v>
      </c>
      <c r="AC56" s="49">
        <f t="shared" si="6"/>
        <v>3450</v>
      </c>
      <c r="AD56" s="56">
        <f t="shared" si="7"/>
        <v>4.3478260869565215</v>
      </c>
    </row>
    <row r="57" spans="1:30" ht="39.75" customHeight="1" x14ac:dyDescent="0.25">
      <c r="A57" s="44">
        <v>38</v>
      </c>
      <c r="B57" s="44"/>
      <c r="C57" s="45" t="s">
        <v>79</v>
      </c>
      <c r="D57" s="46" t="s">
        <v>67</v>
      </c>
      <c r="E57" s="47">
        <v>1</v>
      </c>
      <c r="F57" s="48"/>
      <c r="G57" s="49"/>
      <c r="H57" s="50"/>
      <c r="I57" s="50"/>
      <c r="J57" s="51"/>
      <c r="K57" s="52"/>
      <c r="L57" s="57">
        <v>3300</v>
      </c>
      <c r="M57" s="58">
        <v>3450</v>
      </c>
      <c r="N57" s="40">
        <v>3600</v>
      </c>
      <c r="O57" s="54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47">
        <f t="shared" si="4"/>
        <v>3</v>
      </c>
      <c r="AB57" s="49">
        <f t="shared" si="5"/>
        <v>3450</v>
      </c>
      <c r="AC57" s="49">
        <f t="shared" si="6"/>
        <v>3450</v>
      </c>
      <c r="AD57" s="56">
        <f t="shared" si="7"/>
        <v>4.3478260869565215</v>
      </c>
    </row>
    <row r="58" spans="1:30" ht="39.75" customHeight="1" x14ac:dyDescent="0.25">
      <c r="A58" s="44">
        <v>39</v>
      </c>
      <c r="B58" s="44"/>
      <c r="C58" s="45" t="s">
        <v>80</v>
      </c>
      <c r="D58" s="46" t="s">
        <v>67</v>
      </c>
      <c r="E58" s="47">
        <v>1</v>
      </c>
      <c r="F58" s="48"/>
      <c r="G58" s="49"/>
      <c r="H58" s="50"/>
      <c r="I58" s="50"/>
      <c r="J58" s="51"/>
      <c r="K58" s="52"/>
      <c r="L58" s="57">
        <v>3300</v>
      </c>
      <c r="M58" s="58">
        <v>3450</v>
      </c>
      <c r="N58" s="40">
        <v>3600</v>
      </c>
      <c r="O58" s="54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47">
        <f t="shared" si="4"/>
        <v>3</v>
      </c>
      <c r="AB58" s="49">
        <f t="shared" si="5"/>
        <v>3450</v>
      </c>
      <c r="AC58" s="49">
        <f t="shared" si="6"/>
        <v>3450</v>
      </c>
      <c r="AD58" s="56">
        <f t="shared" si="7"/>
        <v>4.3478260869565215</v>
      </c>
    </row>
    <row r="59" spans="1:30" ht="39.75" customHeight="1" x14ac:dyDescent="0.25">
      <c r="A59" s="44">
        <v>40</v>
      </c>
      <c r="B59" s="44"/>
      <c r="C59" s="45" t="s">
        <v>81</v>
      </c>
      <c r="D59" s="46" t="s">
        <v>67</v>
      </c>
      <c r="E59" s="47">
        <v>1</v>
      </c>
      <c r="F59" s="48"/>
      <c r="G59" s="49"/>
      <c r="H59" s="50"/>
      <c r="I59" s="50"/>
      <c r="J59" s="51"/>
      <c r="K59" s="52"/>
      <c r="L59" s="57">
        <v>3300</v>
      </c>
      <c r="M59" s="58">
        <v>3450</v>
      </c>
      <c r="N59" s="40">
        <v>3600</v>
      </c>
      <c r="O59" s="54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47">
        <f t="shared" si="4"/>
        <v>3</v>
      </c>
      <c r="AB59" s="49">
        <f t="shared" si="5"/>
        <v>3450</v>
      </c>
      <c r="AC59" s="49">
        <f t="shared" si="6"/>
        <v>3450</v>
      </c>
      <c r="AD59" s="56">
        <f t="shared" si="7"/>
        <v>4.3478260869565215</v>
      </c>
    </row>
    <row r="60" spans="1:30" ht="39.75" customHeight="1" x14ac:dyDescent="0.25">
      <c r="A60" s="44">
        <v>41</v>
      </c>
      <c r="B60" s="44"/>
      <c r="C60" s="45" t="s">
        <v>82</v>
      </c>
      <c r="D60" s="46" t="s">
        <v>67</v>
      </c>
      <c r="E60" s="47">
        <v>1</v>
      </c>
      <c r="F60" s="48"/>
      <c r="G60" s="49"/>
      <c r="H60" s="50"/>
      <c r="I60" s="50"/>
      <c r="J60" s="51"/>
      <c r="K60" s="52"/>
      <c r="L60" s="57">
        <v>3300</v>
      </c>
      <c r="M60" s="58">
        <v>3450</v>
      </c>
      <c r="N60" s="40">
        <v>3600</v>
      </c>
      <c r="O60" s="54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47">
        <f t="shared" si="4"/>
        <v>3</v>
      </c>
      <c r="AB60" s="49">
        <f t="shared" si="5"/>
        <v>3450</v>
      </c>
      <c r="AC60" s="49">
        <f t="shared" si="6"/>
        <v>3450</v>
      </c>
      <c r="AD60" s="56">
        <f t="shared" si="7"/>
        <v>4.3478260869565215</v>
      </c>
    </row>
    <row r="61" spans="1:30" ht="39.75" customHeight="1" x14ac:dyDescent="0.25">
      <c r="A61" s="44">
        <v>42</v>
      </c>
      <c r="B61" s="44"/>
      <c r="C61" s="45" t="s">
        <v>83</v>
      </c>
      <c r="D61" s="46" t="s">
        <v>67</v>
      </c>
      <c r="E61" s="47">
        <v>1</v>
      </c>
      <c r="F61" s="48"/>
      <c r="G61" s="49"/>
      <c r="H61" s="50"/>
      <c r="I61" s="50"/>
      <c r="J61" s="51"/>
      <c r="K61" s="52"/>
      <c r="L61" s="57">
        <v>3300</v>
      </c>
      <c r="M61" s="58">
        <v>3450</v>
      </c>
      <c r="N61" s="40">
        <v>3600</v>
      </c>
      <c r="O61" s="54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47">
        <f t="shared" si="4"/>
        <v>3</v>
      </c>
      <c r="AB61" s="49">
        <f t="shared" si="5"/>
        <v>3450</v>
      </c>
      <c r="AC61" s="49">
        <f t="shared" si="6"/>
        <v>3450</v>
      </c>
      <c r="AD61" s="56">
        <f t="shared" si="7"/>
        <v>4.3478260869565215</v>
      </c>
    </row>
    <row r="62" spans="1:30" ht="39.75" customHeight="1" x14ac:dyDescent="0.25">
      <c r="A62" s="44">
        <v>43</v>
      </c>
      <c r="B62" s="44"/>
      <c r="C62" s="45" t="s">
        <v>84</v>
      </c>
      <c r="D62" s="46" t="s">
        <v>67</v>
      </c>
      <c r="E62" s="47">
        <v>1</v>
      </c>
      <c r="F62" s="48"/>
      <c r="G62" s="49"/>
      <c r="H62" s="50"/>
      <c r="I62" s="50"/>
      <c r="J62" s="51"/>
      <c r="K62" s="52"/>
      <c r="L62" s="57">
        <v>2200</v>
      </c>
      <c r="M62" s="58">
        <v>2300</v>
      </c>
      <c r="N62" s="40">
        <v>2400</v>
      </c>
      <c r="O62" s="54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47">
        <f t="shared" si="4"/>
        <v>3</v>
      </c>
      <c r="AB62" s="49">
        <f t="shared" si="5"/>
        <v>2300</v>
      </c>
      <c r="AC62" s="49">
        <f t="shared" si="6"/>
        <v>2300</v>
      </c>
      <c r="AD62" s="56">
        <f t="shared" si="7"/>
        <v>4.3478260869565215</v>
      </c>
    </row>
    <row r="63" spans="1:30" ht="39.75" customHeight="1" x14ac:dyDescent="0.25">
      <c r="A63" s="44">
        <v>44</v>
      </c>
      <c r="B63" s="44"/>
      <c r="C63" s="45" t="s">
        <v>85</v>
      </c>
      <c r="D63" s="46" t="s">
        <v>67</v>
      </c>
      <c r="E63" s="47">
        <v>1</v>
      </c>
      <c r="F63" s="48"/>
      <c r="G63" s="49"/>
      <c r="H63" s="50"/>
      <c r="I63" s="50"/>
      <c r="J63" s="51"/>
      <c r="K63" s="52"/>
      <c r="L63" s="57">
        <v>550</v>
      </c>
      <c r="M63" s="58">
        <v>575</v>
      </c>
      <c r="N63" s="40">
        <v>600</v>
      </c>
      <c r="O63" s="54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47">
        <f t="shared" si="4"/>
        <v>3</v>
      </c>
      <c r="AB63" s="49">
        <f t="shared" si="5"/>
        <v>575</v>
      </c>
      <c r="AC63" s="49">
        <f t="shared" si="6"/>
        <v>575</v>
      </c>
      <c r="AD63" s="56">
        <f t="shared" si="7"/>
        <v>4.3478260869565215</v>
      </c>
    </row>
    <row r="64" spans="1:30" ht="39.75" customHeight="1" x14ac:dyDescent="0.25">
      <c r="A64" s="44">
        <v>45</v>
      </c>
      <c r="B64" s="44"/>
      <c r="C64" s="45" t="s">
        <v>86</v>
      </c>
      <c r="D64" s="46" t="s">
        <v>67</v>
      </c>
      <c r="E64" s="47">
        <v>1</v>
      </c>
      <c r="F64" s="48"/>
      <c r="G64" s="49"/>
      <c r="H64" s="50"/>
      <c r="I64" s="50"/>
      <c r="J64" s="51"/>
      <c r="K64" s="52"/>
      <c r="L64" s="57">
        <v>1100</v>
      </c>
      <c r="M64" s="58">
        <v>1150</v>
      </c>
      <c r="N64" s="40">
        <v>1200</v>
      </c>
      <c r="O64" s="54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47">
        <f t="shared" si="4"/>
        <v>3</v>
      </c>
      <c r="AB64" s="49">
        <f t="shared" si="5"/>
        <v>1150</v>
      </c>
      <c r="AC64" s="49">
        <f t="shared" si="6"/>
        <v>1150</v>
      </c>
      <c r="AD64" s="56">
        <f t="shared" si="7"/>
        <v>4.3478260869565215</v>
      </c>
    </row>
    <row r="65" spans="1:30" ht="39.75" customHeight="1" x14ac:dyDescent="0.25">
      <c r="A65" s="44">
        <v>46</v>
      </c>
      <c r="B65" s="44"/>
      <c r="C65" s="45" t="s">
        <v>87</v>
      </c>
      <c r="D65" s="46" t="s">
        <v>67</v>
      </c>
      <c r="E65" s="47">
        <v>1</v>
      </c>
      <c r="F65" s="48"/>
      <c r="G65" s="49"/>
      <c r="H65" s="50"/>
      <c r="I65" s="50"/>
      <c r="J65" s="51"/>
      <c r="K65" s="52"/>
      <c r="L65" s="57">
        <v>1100</v>
      </c>
      <c r="M65" s="58">
        <v>1150</v>
      </c>
      <c r="N65" s="40">
        <v>1200</v>
      </c>
      <c r="O65" s="54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47">
        <f t="shared" si="4"/>
        <v>3</v>
      </c>
      <c r="AB65" s="49">
        <f t="shared" si="5"/>
        <v>1150</v>
      </c>
      <c r="AC65" s="49">
        <f t="shared" si="6"/>
        <v>1150</v>
      </c>
      <c r="AD65" s="56">
        <f t="shared" si="7"/>
        <v>4.3478260869565215</v>
      </c>
    </row>
    <row r="66" spans="1:30" ht="39.75" customHeight="1" x14ac:dyDescent="0.25">
      <c r="A66" s="44">
        <v>47</v>
      </c>
      <c r="B66" s="44"/>
      <c r="C66" s="45" t="s">
        <v>88</v>
      </c>
      <c r="D66" s="46" t="s">
        <v>67</v>
      </c>
      <c r="E66" s="47">
        <v>1</v>
      </c>
      <c r="F66" s="48"/>
      <c r="G66" s="49"/>
      <c r="H66" s="50"/>
      <c r="I66" s="50"/>
      <c r="J66" s="51"/>
      <c r="K66" s="52"/>
      <c r="L66" s="57">
        <v>1100</v>
      </c>
      <c r="M66" s="58">
        <v>1150</v>
      </c>
      <c r="N66" s="40">
        <v>1200</v>
      </c>
      <c r="O66" s="54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47">
        <f t="shared" si="4"/>
        <v>3</v>
      </c>
      <c r="AB66" s="49">
        <f t="shared" si="5"/>
        <v>1150</v>
      </c>
      <c r="AC66" s="49">
        <f t="shared" si="6"/>
        <v>1150</v>
      </c>
      <c r="AD66" s="56">
        <f t="shared" si="7"/>
        <v>4.3478260869565215</v>
      </c>
    </row>
    <row r="67" spans="1:30" ht="39.75" customHeight="1" x14ac:dyDescent="0.25">
      <c r="A67" s="44">
        <v>48</v>
      </c>
      <c r="B67" s="44"/>
      <c r="C67" s="45" t="s">
        <v>89</v>
      </c>
      <c r="D67" s="46" t="s">
        <v>67</v>
      </c>
      <c r="E67" s="47">
        <v>1</v>
      </c>
      <c r="F67" s="48"/>
      <c r="G67" s="49"/>
      <c r="H67" s="50"/>
      <c r="I67" s="50"/>
      <c r="J67" s="51"/>
      <c r="K67" s="52"/>
      <c r="L67" s="57">
        <v>2200</v>
      </c>
      <c r="M67" s="58">
        <v>2300</v>
      </c>
      <c r="N67" s="40">
        <v>2400</v>
      </c>
      <c r="O67" s="54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47">
        <f t="shared" si="4"/>
        <v>3</v>
      </c>
      <c r="AB67" s="49">
        <f t="shared" si="5"/>
        <v>2300</v>
      </c>
      <c r="AC67" s="49">
        <f t="shared" si="6"/>
        <v>2300</v>
      </c>
      <c r="AD67" s="56">
        <f t="shared" si="7"/>
        <v>4.3478260869565215</v>
      </c>
    </row>
    <row r="68" spans="1:30" ht="39.75" customHeight="1" x14ac:dyDescent="0.25">
      <c r="A68" s="44">
        <v>49</v>
      </c>
      <c r="B68" s="44"/>
      <c r="C68" s="45" t="s">
        <v>90</v>
      </c>
      <c r="D68" s="46" t="s">
        <v>67</v>
      </c>
      <c r="E68" s="47">
        <v>1</v>
      </c>
      <c r="F68" s="48"/>
      <c r="G68" s="49"/>
      <c r="H68" s="50"/>
      <c r="I68" s="50"/>
      <c r="J68" s="51"/>
      <c r="K68" s="52"/>
      <c r="L68" s="57">
        <v>275</v>
      </c>
      <c r="M68" s="58">
        <v>287.5</v>
      </c>
      <c r="N68" s="40">
        <v>300</v>
      </c>
      <c r="O68" s="54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47">
        <f t="shared" si="4"/>
        <v>3</v>
      </c>
      <c r="AB68" s="49">
        <f t="shared" si="5"/>
        <v>287.5</v>
      </c>
      <c r="AC68" s="49">
        <f t="shared" si="6"/>
        <v>287.5</v>
      </c>
      <c r="AD68" s="56">
        <f t="shared" si="7"/>
        <v>4.3478260869565215</v>
      </c>
    </row>
    <row r="69" spans="1:30" ht="39.75" customHeight="1" x14ac:dyDescent="0.25">
      <c r="A69" s="44">
        <v>50</v>
      </c>
      <c r="B69" s="44"/>
      <c r="C69" s="45" t="s">
        <v>91</v>
      </c>
      <c r="D69" s="46" t="s">
        <v>67</v>
      </c>
      <c r="E69" s="47">
        <v>1</v>
      </c>
      <c r="F69" s="48"/>
      <c r="G69" s="49"/>
      <c r="H69" s="50"/>
      <c r="I69" s="50"/>
      <c r="J69" s="51"/>
      <c r="K69" s="52"/>
      <c r="L69" s="57">
        <v>275</v>
      </c>
      <c r="M69" s="58">
        <v>287.5</v>
      </c>
      <c r="N69" s="40">
        <v>300</v>
      </c>
      <c r="O69" s="54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47">
        <f t="shared" si="4"/>
        <v>3</v>
      </c>
      <c r="AB69" s="49">
        <f t="shared" si="5"/>
        <v>287.5</v>
      </c>
      <c r="AC69" s="49">
        <f t="shared" si="6"/>
        <v>287.5</v>
      </c>
      <c r="AD69" s="56">
        <f t="shared" si="7"/>
        <v>4.3478260869565215</v>
      </c>
    </row>
    <row r="70" spans="1:30" ht="39.75" customHeight="1" x14ac:dyDescent="0.25">
      <c r="A70" s="44">
        <v>51</v>
      </c>
      <c r="B70" s="44"/>
      <c r="C70" s="45" t="s">
        <v>92</v>
      </c>
      <c r="D70" s="46" t="s">
        <v>67</v>
      </c>
      <c r="E70" s="47">
        <v>1</v>
      </c>
      <c r="F70" s="48"/>
      <c r="G70" s="49"/>
      <c r="H70" s="50"/>
      <c r="I70" s="50"/>
      <c r="J70" s="51"/>
      <c r="K70" s="52"/>
      <c r="L70" s="57">
        <v>880</v>
      </c>
      <c r="M70" s="58">
        <v>920</v>
      </c>
      <c r="N70" s="40">
        <v>960</v>
      </c>
      <c r="O70" s="54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47">
        <f t="shared" si="4"/>
        <v>3</v>
      </c>
      <c r="AB70" s="49">
        <f t="shared" si="5"/>
        <v>920</v>
      </c>
      <c r="AC70" s="49">
        <f t="shared" si="6"/>
        <v>920</v>
      </c>
      <c r="AD70" s="56">
        <f t="shared" si="7"/>
        <v>4.3478260869565215</v>
      </c>
    </row>
    <row r="71" spans="1:30" ht="39.75" customHeight="1" x14ac:dyDescent="0.25">
      <c r="A71" s="44">
        <v>52</v>
      </c>
      <c r="B71" s="44"/>
      <c r="C71" s="45" t="s">
        <v>93</v>
      </c>
      <c r="D71" s="46" t="s">
        <v>67</v>
      </c>
      <c r="E71" s="47">
        <v>1</v>
      </c>
      <c r="F71" s="48"/>
      <c r="G71" s="49"/>
      <c r="H71" s="50"/>
      <c r="I71" s="50"/>
      <c r="J71" s="51"/>
      <c r="K71" s="52"/>
      <c r="L71" s="57">
        <v>880</v>
      </c>
      <c r="M71" s="58">
        <v>920</v>
      </c>
      <c r="N71" s="40">
        <v>960</v>
      </c>
      <c r="O71" s="54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47">
        <f t="shared" si="4"/>
        <v>3</v>
      </c>
      <c r="AB71" s="49">
        <f t="shared" si="5"/>
        <v>920</v>
      </c>
      <c r="AC71" s="49">
        <f t="shared" si="6"/>
        <v>920</v>
      </c>
      <c r="AD71" s="56">
        <f t="shared" si="7"/>
        <v>4.3478260869565215</v>
      </c>
    </row>
    <row r="72" spans="1:30" ht="11.4" customHeight="1" x14ac:dyDescent="0.25">
      <c r="A72" s="72"/>
      <c r="B72" s="73" t="s">
        <v>95</v>
      </c>
      <c r="C72" s="74"/>
      <c r="D72" s="75"/>
      <c r="E72" s="76"/>
      <c r="F72" s="77"/>
      <c r="G72" s="78"/>
      <c r="H72" s="79"/>
      <c r="I72" s="79"/>
      <c r="J72" s="80"/>
      <c r="K72" s="81"/>
      <c r="L72" s="90"/>
      <c r="M72" s="91"/>
      <c r="N72" s="92"/>
      <c r="O72" s="85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76"/>
      <c r="AB72" s="78"/>
      <c r="AC72" s="78"/>
      <c r="AD72" s="93"/>
    </row>
    <row r="73" spans="1:30" ht="39.75" customHeight="1" x14ac:dyDescent="0.25">
      <c r="A73" s="44">
        <v>53</v>
      </c>
      <c r="B73" s="44"/>
      <c r="C73" s="45" t="s">
        <v>69</v>
      </c>
      <c r="D73" s="46" t="s">
        <v>67</v>
      </c>
      <c r="E73" s="47">
        <v>1</v>
      </c>
      <c r="F73" s="48"/>
      <c r="G73" s="49"/>
      <c r="H73" s="50"/>
      <c r="I73" s="50"/>
      <c r="J73" s="51"/>
      <c r="K73" s="52"/>
      <c r="L73" s="57">
        <v>15400</v>
      </c>
      <c r="M73" s="58">
        <v>16800</v>
      </c>
      <c r="N73" s="40">
        <v>17500</v>
      </c>
      <c r="O73" s="54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47">
        <f t="shared" ref="AA73:AA97" si="8">COUNTIF(K73:Z73,"&gt;0")</f>
        <v>3</v>
      </c>
      <c r="AB73" s="49">
        <f t="shared" ref="AB73:AB97" si="9">CEILING(SUM(K73:Z73)/COUNTIF(K73:Z73,"&gt;0"),0.01)</f>
        <v>16566.670000000002</v>
      </c>
      <c r="AC73" s="49">
        <f t="shared" ref="AC73:AC97" si="10">AB73*E73</f>
        <v>16566.670000000002</v>
      </c>
      <c r="AD73" s="56">
        <f t="shared" ref="AD73:AD97" si="11">STDEV(K73:Z73)/AB73*100</f>
        <v>6.4543306660684516</v>
      </c>
    </row>
    <row r="74" spans="1:30" ht="39.75" customHeight="1" x14ac:dyDescent="0.25">
      <c r="A74" s="44">
        <v>54</v>
      </c>
      <c r="B74" s="44"/>
      <c r="C74" s="45" t="s">
        <v>70</v>
      </c>
      <c r="D74" s="46" t="s">
        <v>67</v>
      </c>
      <c r="E74" s="47">
        <v>1</v>
      </c>
      <c r="F74" s="48"/>
      <c r="G74" s="49"/>
      <c r="H74" s="50"/>
      <c r="I74" s="50"/>
      <c r="J74" s="51"/>
      <c r="K74" s="52"/>
      <c r="L74" s="57">
        <v>15400</v>
      </c>
      <c r="M74" s="58">
        <v>16800</v>
      </c>
      <c r="N74" s="40">
        <v>17500</v>
      </c>
      <c r="O74" s="54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47">
        <f t="shared" si="8"/>
        <v>3</v>
      </c>
      <c r="AB74" s="49">
        <f t="shared" si="9"/>
        <v>16566.670000000002</v>
      </c>
      <c r="AC74" s="49">
        <f t="shared" si="10"/>
        <v>16566.670000000002</v>
      </c>
      <c r="AD74" s="56">
        <f t="shared" si="11"/>
        <v>6.4543306660684516</v>
      </c>
    </row>
    <row r="75" spans="1:30" ht="39.75" customHeight="1" x14ac:dyDescent="0.25">
      <c r="A75" s="44">
        <v>55</v>
      </c>
      <c r="B75" s="44"/>
      <c r="C75" s="45" t="s">
        <v>71</v>
      </c>
      <c r="D75" s="46" t="s">
        <v>67</v>
      </c>
      <c r="E75" s="47">
        <v>1</v>
      </c>
      <c r="F75" s="48"/>
      <c r="G75" s="49"/>
      <c r="H75" s="50"/>
      <c r="I75" s="50"/>
      <c r="J75" s="51"/>
      <c r="K75" s="52"/>
      <c r="L75" s="57">
        <v>22000</v>
      </c>
      <c r="M75" s="58">
        <v>24000</v>
      </c>
      <c r="N75" s="40">
        <v>25000</v>
      </c>
      <c r="O75" s="54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47">
        <f t="shared" si="8"/>
        <v>3</v>
      </c>
      <c r="AB75" s="49">
        <f t="shared" si="9"/>
        <v>23666.670000000002</v>
      </c>
      <c r="AC75" s="49">
        <f t="shared" si="10"/>
        <v>23666.670000000002</v>
      </c>
      <c r="AD75" s="56">
        <f t="shared" si="11"/>
        <v>6.4543310556658229</v>
      </c>
    </row>
    <row r="76" spans="1:30" ht="39.75" customHeight="1" x14ac:dyDescent="0.25">
      <c r="A76" s="44">
        <v>56</v>
      </c>
      <c r="B76" s="44"/>
      <c r="C76" s="45" t="s">
        <v>72</v>
      </c>
      <c r="D76" s="46" t="s">
        <v>67</v>
      </c>
      <c r="E76" s="47">
        <v>1</v>
      </c>
      <c r="F76" s="48"/>
      <c r="G76" s="49"/>
      <c r="H76" s="50"/>
      <c r="I76" s="50"/>
      <c r="J76" s="51"/>
      <c r="K76" s="52"/>
      <c r="L76" s="57">
        <v>22000</v>
      </c>
      <c r="M76" s="58">
        <v>24000</v>
      </c>
      <c r="N76" s="40">
        <v>25000</v>
      </c>
      <c r="O76" s="54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47">
        <f t="shared" si="8"/>
        <v>3</v>
      </c>
      <c r="AB76" s="49">
        <f t="shared" si="9"/>
        <v>23666.670000000002</v>
      </c>
      <c r="AC76" s="49">
        <f t="shared" si="10"/>
        <v>23666.670000000002</v>
      </c>
      <c r="AD76" s="56">
        <f t="shared" si="11"/>
        <v>6.4543310556658229</v>
      </c>
    </row>
    <row r="77" spans="1:30" ht="39.75" customHeight="1" x14ac:dyDescent="0.25">
      <c r="A77" s="44">
        <v>57</v>
      </c>
      <c r="B77" s="44"/>
      <c r="C77" s="45" t="s">
        <v>73</v>
      </c>
      <c r="D77" s="46" t="s">
        <v>67</v>
      </c>
      <c r="E77" s="47">
        <v>1</v>
      </c>
      <c r="F77" s="48"/>
      <c r="G77" s="49"/>
      <c r="H77" s="50"/>
      <c r="I77" s="50"/>
      <c r="J77" s="51"/>
      <c r="K77" s="52"/>
      <c r="L77" s="57">
        <v>4400</v>
      </c>
      <c r="M77" s="58">
        <v>4800</v>
      </c>
      <c r="N77" s="40">
        <v>5000</v>
      </c>
      <c r="O77" s="54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47">
        <f t="shared" si="8"/>
        <v>3</v>
      </c>
      <c r="AB77" s="49">
        <f t="shared" si="9"/>
        <v>4733.34</v>
      </c>
      <c r="AC77" s="49">
        <f t="shared" si="10"/>
        <v>4733.34</v>
      </c>
      <c r="AD77" s="56">
        <f t="shared" si="11"/>
        <v>6.4543228741309386</v>
      </c>
    </row>
    <row r="78" spans="1:30" ht="39.75" customHeight="1" x14ac:dyDescent="0.25">
      <c r="A78" s="44">
        <v>58</v>
      </c>
      <c r="B78" s="44"/>
      <c r="C78" s="45" t="s">
        <v>74</v>
      </c>
      <c r="D78" s="46" t="s">
        <v>67</v>
      </c>
      <c r="E78" s="47">
        <v>1</v>
      </c>
      <c r="F78" s="48"/>
      <c r="G78" s="49"/>
      <c r="H78" s="50"/>
      <c r="I78" s="50"/>
      <c r="J78" s="51"/>
      <c r="K78" s="52"/>
      <c r="L78" s="57">
        <v>11000</v>
      </c>
      <c r="M78" s="58">
        <v>12000</v>
      </c>
      <c r="N78" s="40">
        <v>12500</v>
      </c>
      <c r="O78" s="54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47">
        <f t="shared" si="8"/>
        <v>3</v>
      </c>
      <c r="AB78" s="49">
        <f t="shared" si="9"/>
        <v>11833.34</v>
      </c>
      <c r="AC78" s="49">
        <f t="shared" si="10"/>
        <v>11833.34</v>
      </c>
      <c r="AD78" s="56">
        <f t="shared" si="11"/>
        <v>6.4543283284852233</v>
      </c>
    </row>
    <row r="79" spans="1:30" ht="39.75" customHeight="1" x14ac:dyDescent="0.25">
      <c r="A79" s="44">
        <v>59</v>
      </c>
      <c r="B79" s="44"/>
      <c r="C79" s="45" t="s">
        <v>75</v>
      </c>
      <c r="D79" s="46" t="s">
        <v>67</v>
      </c>
      <c r="E79" s="47">
        <v>1</v>
      </c>
      <c r="F79" s="48"/>
      <c r="G79" s="49"/>
      <c r="H79" s="50"/>
      <c r="I79" s="50"/>
      <c r="J79" s="51"/>
      <c r="K79" s="52"/>
      <c r="L79" s="57">
        <v>11000</v>
      </c>
      <c r="M79" s="58">
        <v>12000</v>
      </c>
      <c r="N79" s="40">
        <v>12500</v>
      </c>
      <c r="O79" s="54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47">
        <f t="shared" si="8"/>
        <v>3</v>
      </c>
      <c r="AB79" s="49">
        <f t="shared" si="9"/>
        <v>11833.34</v>
      </c>
      <c r="AC79" s="49">
        <f t="shared" si="10"/>
        <v>11833.34</v>
      </c>
      <c r="AD79" s="56">
        <f t="shared" si="11"/>
        <v>6.4543283284852233</v>
      </c>
    </row>
    <row r="80" spans="1:30" ht="39.75" customHeight="1" x14ac:dyDescent="0.25">
      <c r="A80" s="44">
        <v>60</v>
      </c>
      <c r="B80" s="44"/>
      <c r="C80" s="45" t="s">
        <v>76</v>
      </c>
      <c r="D80" s="46" t="s">
        <v>67</v>
      </c>
      <c r="E80" s="47">
        <v>1</v>
      </c>
      <c r="F80" s="48"/>
      <c r="G80" s="49"/>
      <c r="H80" s="50"/>
      <c r="I80" s="50"/>
      <c r="J80" s="51"/>
      <c r="K80" s="52"/>
      <c r="L80" s="57">
        <v>11000</v>
      </c>
      <c r="M80" s="58">
        <v>12000</v>
      </c>
      <c r="N80" s="40">
        <v>12500</v>
      </c>
      <c r="O80" s="54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47">
        <f t="shared" si="8"/>
        <v>3</v>
      </c>
      <c r="AB80" s="49">
        <f t="shared" si="9"/>
        <v>11833.34</v>
      </c>
      <c r="AC80" s="49">
        <f t="shared" si="10"/>
        <v>11833.34</v>
      </c>
      <c r="AD80" s="56">
        <f t="shared" si="11"/>
        <v>6.4543283284852233</v>
      </c>
    </row>
    <row r="81" spans="1:30" ht="39.75" customHeight="1" x14ac:dyDescent="0.25">
      <c r="A81" s="44">
        <v>61</v>
      </c>
      <c r="B81" s="44"/>
      <c r="C81" s="45" t="s">
        <v>77</v>
      </c>
      <c r="D81" s="46" t="s">
        <v>67</v>
      </c>
      <c r="E81" s="47">
        <v>1</v>
      </c>
      <c r="F81" s="48"/>
      <c r="G81" s="49"/>
      <c r="H81" s="50"/>
      <c r="I81" s="50"/>
      <c r="J81" s="51"/>
      <c r="K81" s="52"/>
      <c r="L81" s="57">
        <v>15400</v>
      </c>
      <c r="M81" s="58">
        <v>16800</v>
      </c>
      <c r="N81" s="40">
        <v>17500</v>
      </c>
      <c r="O81" s="54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47">
        <f t="shared" si="8"/>
        <v>3</v>
      </c>
      <c r="AB81" s="49">
        <f t="shared" si="9"/>
        <v>16566.670000000002</v>
      </c>
      <c r="AC81" s="49">
        <f t="shared" si="10"/>
        <v>16566.670000000002</v>
      </c>
      <c r="AD81" s="56">
        <f t="shared" si="11"/>
        <v>6.4543306660684516</v>
      </c>
    </row>
    <row r="82" spans="1:30" ht="39.75" customHeight="1" x14ac:dyDescent="0.25">
      <c r="A82" s="44">
        <v>62</v>
      </c>
      <c r="B82" s="44"/>
      <c r="C82" s="45" t="s">
        <v>78</v>
      </c>
      <c r="D82" s="46" t="s">
        <v>67</v>
      </c>
      <c r="E82" s="47">
        <v>1</v>
      </c>
      <c r="F82" s="48"/>
      <c r="G82" s="49"/>
      <c r="H82" s="50"/>
      <c r="I82" s="50"/>
      <c r="J82" s="51"/>
      <c r="K82" s="52"/>
      <c r="L82" s="57">
        <v>13200</v>
      </c>
      <c r="M82" s="58">
        <v>14400</v>
      </c>
      <c r="N82" s="40">
        <v>15000</v>
      </c>
      <c r="O82" s="54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47">
        <f t="shared" si="8"/>
        <v>3</v>
      </c>
      <c r="AB82" s="49">
        <f t="shared" si="9"/>
        <v>14200</v>
      </c>
      <c r="AC82" s="49">
        <f t="shared" si="10"/>
        <v>14200</v>
      </c>
      <c r="AD82" s="56">
        <f t="shared" si="11"/>
        <v>6.4543319647265358</v>
      </c>
    </row>
    <row r="83" spans="1:30" ht="39.75" customHeight="1" x14ac:dyDescent="0.25">
      <c r="A83" s="44">
        <v>63</v>
      </c>
      <c r="B83" s="44"/>
      <c r="C83" s="45" t="s">
        <v>79</v>
      </c>
      <c r="D83" s="46" t="s">
        <v>67</v>
      </c>
      <c r="E83" s="47">
        <v>1</v>
      </c>
      <c r="F83" s="48"/>
      <c r="G83" s="49"/>
      <c r="H83" s="50"/>
      <c r="I83" s="50"/>
      <c r="J83" s="51"/>
      <c r="K83" s="52"/>
      <c r="L83" s="57">
        <v>13200</v>
      </c>
      <c r="M83" s="58">
        <v>14400</v>
      </c>
      <c r="N83" s="40">
        <v>15000</v>
      </c>
      <c r="O83" s="54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47">
        <f t="shared" si="8"/>
        <v>3</v>
      </c>
      <c r="AB83" s="49">
        <f t="shared" si="9"/>
        <v>14200</v>
      </c>
      <c r="AC83" s="49">
        <f t="shared" si="10"/>
        <v>14200</v>
      </c>
      <c r="AD83" s="56">
        <f t="shared" si="11"/>
        <v>6.4543319647265358</v>
      </c>
    </row>
    <row r="84" spans="1:30" ht="39.75" customHeight="1" x14ac:dyDescent="0.25">
      <c r="A84" s="44">
        <v>64</v>
      </c>
      <c r="B84" s="44"/>
      <c r="C84" s="45" t="s">
        <v>80</v>
      </c>
      <c r="D84" s="46" t="s">
        <v>67</v>
      </c>
      <c r="E84" s="47">
        <v>1</v>
      </c>
      <c r="F84" s="48"/>
      <c r="G84" s="49"/>
      <c r="H84" s="50"/>
      <c r="I84" s="50"/>
      <c r="J84" s="51"/>
      <c r="K84" s="52"/>
      <c r="L84" s="57">
        <v>13200</v>
      </c>
      <c r="M84" s="58">
        <v>14400</v>
      </c>
      <c r="N84" s="40">
        <v>15000</v>
      </c>
      <c r="O84" s="54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47">
        <f t="shared" si="8"/>
        <v>3</v>
      </c>
      <c r="AB84" s="49">
        <f t="shared" si="9"/>
        <v>14200</v>
      </c>
      <c r="AC84" s="49">
        <f t="shared" si="10"/>
        <v>14200</v>
      </c>
      <c r="AD84" s="56">
        <f t="shared" si="11"/>
        <v>6.4543319647265358</v>
      </c>
    </row>
    <row r="85" spans="1:30" ht="39.75" customHeight="1" x14ac:dyDescent="0.25">
      <c r="A85" s="44">
        <v>65</v>
      </c>
      <c r="B85" s="44"/>
      <c r="C85" s="45" t="s">
        <v>81</v>
      </c>
      <c r="D85" s="46" t="s">
        <v>67</v>
      </c>
      <c r="E85" s="47">
        <v>1</v>
      </c>
      <c r="F85" s="48"/>
      <c r="G85" s="49"/>
      <c r="H85" s="50"/>
      <c r="I85" s="50"/>
      <c r="J85" s="51"/>
      <c r="K85" s="52"/>
      <c r="L85" s="57">
        <v>13200</v>
      </c>
      <c r="M85" s="58">
        <v>14400</v>
      </c>
      <c r="N85" s="40">
        <v>15000</v>
      </c>
      <c r="O85" s="54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47">
        <f t="shared" si="8"/>
        <v>3</v>
      </c>
      <c r="AB85" s="49">
        <f t="shared" si="9"/>
        <v>14200</v>
      </c>
      <c r="AC85" s="49">
        <f t="shared" si="10"/>
        <v>14200</v>
      </c>
      <c r="AD85" s="56">
        <f t="shared" si="11"/>
        <v>6.4543319647265358</v>
      </c>
    </row>
    <row r="86" spans="1:30" ht="39.75" customHeight="1" x14ac:dyDescent="0.25">
      <c r="A86" s="44">
        <v>66</v>
      </c>
      <c r="B86" s="44"/>
      <c r="C86" s="45" t="s">
        <v>82</v>
      </c>
      <c r="D86" s="46" t="s">
        <v>67</v>
      </c>
      <c r="E86" s="47">
        <v>1</v>
      </c>
      <c r="F86" s="48"/>
      <c r="G86" s="49"/>
      <c r="H86" s="50"/>
      <c r="I86" s="50"/>
      <c r="J86" s="51"/>
      <c r="K86" s="52"/>
      <c r="L86" s="57">
        <v>13200</v>
      </c>
      <c r="M86" s="58">
        <v>14400</v>
      </c>
      <c r="N86" s="40">
        <v>15000</v>
      </c>
      <c r="O86" s="54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47">
        <f t="shared" si="8"/>
        <v>3</v>
      </c>
      <c r="AB86" s="49">
        <f t="shared" si="9"/>
        <v>14200</v>
      </c>
      <c r="AC86" s="49">
        <f t="shared" si="10"/>
        <v>14200</v>
      </c>
      <c r="AD86" s="56">
        <f t="shared" si="11"/>
        <v>6.4543319647265358</v>
      </c>
    </row>
    <row r="87" spans="1:30" ht="39.75" customHeight="1" x14ac:dyDescent="0.25">
      <c r="A87" s="44">
        <v>67</v>
      </c>
      <c r="B87" s="44"/>
      <c r="C87" s="45" t="s">
        <v>83</v>
      </c>
      <c r="D87" s="46" t="s">
        <v>67</v>
      </c>
      <c r="E87" s="47">
        <v>1</v>
      </c>
      <c r="F87" s="48"/>
      <c r="G87" s="49"/>
      <c r="H87" s="50"/>
      <c r="I87" s="50"/>
      <c r="J87" s="51"/>
      <c r="K87" s="52"/>
      <c r="L87" s="57">
        <v>13200</v>
      </c>
      <c r="M87" s="58">
        <v>14400</v>
      </c>
      <c r="N87" s="40">
        <v>15000</v>
      </c>
      <c r="O87" s="54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47">
        <f t="shared" si="8"/>
        <v>3</v>
      </c>
      <c r="AB87" s="49">
        <f t="shared" si="9"/>
        <v>14200</v>
      </c>
      <c r="AC87" s="49">
        <f t="shared" si="10"/>
        <v>14200</v>
      </c>
      <c r="AD87" s="56">
        <f t="shared" si="11"/>
        <v>6.4543319647265358</v>
      </c>
    </row>
    <row r="88" spans="1:30" ht="39.75" customHeight="1" x14ac:dyDescent="0.25">
      <c r="A88" s="44">
        <v>68</v>
      </c>
      <c r="B88" s="44"/>
      <c r="C88" s="45" t="s">
        <v>84</v>
      </c>
      <c r="D88" s="46" t="s">
        <v>67</v>
      </c>
      <c r="E88" s="47">
        <v>1</v>
      </c>
      <c r="F88" s="48"/>
      <c r="G88" s="49"/>
      <c r="H88" s="50"/>
      <c r="I88" s="50"/>
      <c r="J88" s="51"/>
      <c r="K88" s="52"/>
      <c r="L88" s="57">
        <v>11000</v>
      </c>
      <c r="M88" s="58">
        <v>12000</v>
      </c>
      <c r="N88" s="40">
        <v>12500</v>
      </c>
      <c r="O88" s="54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47">
        <f t="shared" si="8"/>
        <v>3</v>
      </c>
      <c r="AB88" s="49">
        <f t="shared" si="9"/>
        <v>11833.34</v>
      </c>
      <c r="AC88" s="49">
        <f t="shared" si="10"/>
        <v>11833.34</v>
      </c>
      <c r="AD88" s="56">
        <f t="shared" si="11"/>
        <v>6.4543283284852233</v>
      </c>
    </row>
    <row r="89" spans="1:30" ht="39.75" customHeight="1" x14ac:dyDescent="0.25">
      <c r="A89" s="44">
        <v>69</v>
      </c>
      <c r="B89" s="44"/>
      <c r="C89" s="45" t="s">
        <v>85</v>
      </c>
      <c r="D89" s="46" t="s">
        <v>67</v>
      </c>
      <c r="E89" s="47">
        <v>1</v>
      </c>
      <c r="F89" s="48"/>
      <c r="G89" s="49"/>
      <c r="H89" s="50"/>
      <c r="I89" s="50"/>
      <c r="J89" s="51"/>
      <c r="K89" s="52"/>
      <c r="L89" s="57">
        <v>4400</v>
      </c>
      <c r="M89" s="58">
        <v>4800</v>
      </c>
      <c r="N89" s="40">
        <v>5000</v>
      </c>
      <c r="O89" s="54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47">
        <f t="shared" si="8"/>
        <v>3</v>
      </c>
      <c r="AB89" s="49">
        <f t="shared" si="9"/>
        <v>4733.34</v>
      </c>
      <c r="AC89" s="49">
        <f t="shared" si="10"/>
        <v>4733.34</v>
      </c>
      <c r="AD89" s="56">
        <f t="shared" si="11"/>
        <v>6.4543228741309386</v>
      </c>
    </row>
    <row r="90" spans="1:30" ht="39.75" customHeight="1" x14ac:dyDescent="0.25">
      <c r="A90" s="44">
        <v>70</v>
      </c>
      <c r="B90" s="44"/>
      <c r="C90" s="45" t="s">
        <v>86</v>
      </c>
      <c r="D90" s="46" t="s">
        <v>67</v>
      </c>
      <c r="E90" s="47">
        <v>1</v>
      </c>
      <c r="F90" s="48"/>
      <c r="G90" s="49"/>
      <c r="H90" s="50"/>
      <c r="I90" s="50"/>
      <c r="J90" s="51"/>
      <c r="K90" s="52"/>
      <c r="L90" s="57">
        <v>8800</v>
      </c>
      <c r="M90" s="58">
        <v>9600</v>
      </c>
      <c r="N90" s="40">
        <v>10000</v>
      </c>
      <c r="O90" s="54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47">
        <f t="shared" si="8"/>
        <v>3</v>
      </c>
      <c r="AB90" s="49">
        <f t="shared" si="9"/>
        <v>9466.67</v>
      </c>
      <c r="AC90" s="49">
        <f t="shared" si="10"/>
        <v>9466.67</v>
      </c>
      <c r="AD90" s="56">
        <f t="shared" si="11"/>
        <v>6.4543296920752349</v>
      </c>
    </row>
    <row r="91" spans="1:30" ht="39.75" customHeight="1" x14ac:dyDescent="0.25">
      <c r="A91" s="44">
        <v>71</v>
      </c>
      <c r="B91" s="44"/>
      <c r="C91" s="45" t="s">
        <v>87</v>
      </c>
      <c r="D91" s="46" t="s">
        <v>67</v>
      </c>
      <c r="E91" s="47">
        <v>1</v>
      </c>
      <c r="F91" s="48"/>
      <c r="G91" s="49"/>
      <c r="H91" s="50"/>
      <c r="I91" s="50"/>
      <c r="J91" s="51"/>
      <c r="K91" s="52"/>
      <c r="L91" s="57">
        <v>8800</v>
      </c>
      <c r="M91" s="58">
        <v>9600</v>
      </c>
      <c r="N91" s="40">
        <v>10000</v>
      </c>
      <c r="O91" s="54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47">
        <f t="shared" si="8"/>
        <v>3</v>
      </c>
      <c r="AB91" s="49">
        <f t="shared" si="9"/>
        <v>9466.67</v>
      </c>
      <c r="AC91" s="49">
        <f t="shared" si="10"/>
        <v>9466.67</v>
      </c>
      <c r="AD91" s="56">
        <f t="shared" si="11"/>
        <v>6.4543296920752349</v>
      </c>
    </row>
    <row r="92" spans="1:30" ht="39.75" customHeight="1" x14ac:dyDescent="0.25">
      <c r="A92" s="44">
        <v>72</v>
      </c>
      <c r="B92" s="44"/>
      <c r="C92" s="45" t="s">
        <v>88</v>
      </c>
      <c r="D92" s="46" t="s">
        <v>67</v>
      </c>
      <c r="E92" s="47">
        <v>1</v>
      </c>
      <c r="F92" s="48"/>
      <c r="G92" s="49"/>
      <c r="H92" s="50"/>
      <c r="I92" s="50"/>
      <c r="J92" s="51"/>
      <c r="K92" s="52"/>
      <c r="L92" s="57">
        <v>4400</v>
      </c>
      <c r="M92" s="58">
        <v>4800</v>
      </c>
      <c r="N92" s="40">
        <v>5000</v>
      </c>
      <c r="O92" s="54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47">
        <f t="shared" si="8"/>
        <v>3</v>
      </c>
      <c r="AB92" s="49">
        <f t="shared" si="9"/>
        <v>4733.34</v>
      </c>
      <c r="AC92" s="49">
        <f t="shared" si="10"/>
        <v>4733.34</v>
      </c>
      <c r="AD92" s="56">
        <f t="shared" si="11"/>
        <v>6.4543228741309386</v>
      </c>
    </row>
    <row r="93" spans="1:30" ht="39.75" customHeight="1" x14ac:dyDescent="0.25">
      <c r="A93" s="44">
        <v>73</v>
      </c>
      <c r="B93" s="44"/>
      <c r="C93" s="45" t="s">
        <v>89</v>
      </c>
      <c r="D93" s="46" t="s">
        <v>67</v>
      </c>
      <c r="E93" s="47">
        <v>1</v>
      </c>
      <c r="F93" s="48"/>
      <c r="G93" s="49"/>
      <c r="H93" s="50"/>
      <c r="I93" s="50"/>
      <c r="J93" s="51"/>
      <c r="K93" s="52"/>
      <c r="L93" s="57">
        <v>6600</v>
      </c>
      <c r="M93" s="58">
        <v>7200</v>
      </c>
      <c r="N93" s="40">
        <v>7500</v>
      </c>
      <c r="O93" s="54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47">
        <f t="shared" si="8"/>
        <v>3</v>
      </c>
      <c r="AB93" s="49">
        <f t="shared" si="9"/>
        <v>7100</v>
      </c>
      <c r="AC93" s="49">
        <f t="shared" si="10"/>
        <v>7100</v>
      </c>
      <c r="AD93" s="56">
        <f t="shared" si="11"/>
        <v>6.4543319647265358</v>
      </c>
    </row>
    <row r="94" spans="1:30" ht="39.75" customHeight="1" x14ac:dyDescent="0.25">
      <c r="A94" s="44">
        <v>74</v>
      </c>
      <c r="B94" s="44"/>
      <c r="C94" s="45" t="s">
        <v>90</v>
      </c>
      <c r="D94" s="46" t="s">
        <v>67</v>
      </c>
      <c r="E94" s="47">
        <v>1</v>
      </c>
      <c r="F94" s="48"/>
      <c r="G94" s="49"/>
      <c r="H94" s="50"/>
      <c r="I94" s="50"/>
      <c r="J94" s="51"/>
      <c r="K94" s="52"/>
      <c r="L94" s="57">
        <v>275</v>
      </c>
      <c r="M94" s="58">
        <v>300</v>
      </c>
      <c r="N94" s="40">
        <v>312.5</v>
      </c>
      <c r="O94" s="54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47">
        <f t="shared" si="8"/>
        <v>3</v>
      </c>
      <c r="AB94" s="49">
        <f t="shared" si="9"/>
        <v>295.84000000000003</v>
      </c>
      <c r="AC94" s="49">
        <f t="shared" si="10"/>
        <v>295.84000000000003</v>
      </c>
      <c r="AD94" s="56">
        <f t="shared" si="11"/>
        <v>6.4541865182697844</v>
      </c>
    </row>
    <row r="95" spans="1:30" ht="39.75" customHeight="1" x14ac:dyDescent="0.25">
      <c r="A95" s="44">
        <v>75</v>
      </c>
      <c r="B95" s="44"/>
      <c r="C95" s="45" t="s">
        <v>91</v>
      </c>
      <c r="D95" s="46" t="s">
        <v>67</v>
      </c>
      <c r="E95" s="47">
        <v>1</v>
      </c>
      <c r="F95" s="48"/>
      <c r="G95" s="49"/>
      <c r="H95" s="50"/>
      <c r="I95" s="50"/>
      <c r="J95" s="51"/>
      <c r="K95" s="52"/>
      <c r="L95" s="57">
        <v>275</v>
      </c>
      <c r="M95" s="58">
        <v>300</v>
      </c>
      <c r="N95" s="40">
        <v>312.5</v>
      </c>
      <c r="O95" s="54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47">
        <f t="shared" si="8"/>
        <v>3</v>
      </c>
      <c r="AB95" s="49">
        <f t="shared" si="9"/>
        <v>295.84000000000003</v>
      </c>
      <c r="AC95" s="49">
        <f t="shared" si="10"/>
        <v>295.84000000000003</v>
      </c>
      <c r="AD95" s="56">
        <f t="shared" si="11"/>
        <v>6.4541865182697844</v>
      </c>
    </row>
    <row r="96" spans="1:30" ht="39.75" customHeight="1" x14ac:dyDescent="0.25">
      <c r="A96" s="44">
        <v>76</v>
      </c>
      <c r="B96" s="44"/>
      <c r="C96" s="45" t="s">
        <v>92</v>
      </c>
      <c r="D96" s="46" t="s">
        <v>67</v>
      </c>
      <c r="E96" s="47">
        <v>1</v>
      </c>
      <c r="F96" s="48"/>
      <c r="G96" s="49"/>
      <c r="H96" s="50"/>
      <c r="I96" s="50"/>
      <c r="J96" s="51"/>
      <c r="K96" s="52"/>
      <c r="L96" s="57">
        <v>9900</v>
      </c>
      <c r="M96" s="58">
        <v>10800</v>
      </c>
      <c r="N96" s="40">
        <v>11250</v>
      </c>
      <c r="O96" s="54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47">
        <f t="shared" si="8"/>
        <v>3</v>
      </c>
      <c r="AB96" s="49">
        <f t="shared" si="9"/>
        <v>10650</v>
      </c>
      <c r="AC96" s="49">
        <f t="shared" si="10"/>
        <v>10650</v>
      </c>
      <c r="AD96" s="56">
        <f t="shared" si="11"/>
        <v>6.4543319647265358</v>
      </c>
    </row>
    <row r="97" spans="1:30" ht="39.75" customHeight="1" x14ac:dyDescent="0.25">
      <c r="A97" s="44">
        <v>77</v>
      </c>
      <c r="B97" s="44"/>
      <c r="C97" s="45" t="s">
        <v>93</v>
      </c>
      <c r="D97" s="46" t="s">
        <v>67</v>
      </c>
      <c r="E97" s="47">
        <v>1</v>
      </c>
      <c r="F97" s="48"/>
      <c r="G97" s="49"/>
      <c r="H97" s="50"/>
      <c r="I97" s="50"/>
      <c r="J97" s="51"/>
      <c r="K97" s="52"/>
      <c r="L97" s="57">
        <v>13200</v>
      </c>
      <c r="M97" s="58">
        <v>14400</v>
      </c>
      <c r="N97" s="40">
        <v>15000</v>
      </c>
      <c r="O97" s="54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47">
        <f t="shared" si="8"/>
        <v>3</v>
      </c>
      <c r="AB97" s="49">
        <f t="shared" si="9"/>
        <v>14200</v>
      </c>
      <c r="AC97" s="49">
        <f t="shared" si="10"/>
        <v>14200</v>
      </c>
      <c r="AD97" s="56">
        <f t="shared" si="11"/>
        <v>6.4543319647265358</v>
      </c>
    </row>
    <row r="98" spans="1:30" ht="24" customHeight="1" x14ac:dyDescent="0.25">
      <c r="A98" s="94"/>
      <c r="B98" s="94"/>
      <c r="C98" s="95"/>
      <c r="D98" s="96"/>
      <c r="E98" s="96"/>
      <c r="F98" s="96"/>
      <c r="G98" s="96"/>
      <c r="H98" s="96"/>
      <c r="I98" s="96"/>
      <c r="J98" s="96"/>
      <c r="K98" s="96"/>
      <c r="L98" s="97"/>
      <c r="M98" s="98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9"/>
      <c r="AC98" s="99">
        <f>SUM(AC19:AC97)</f>
        <v>388391.75000000012</v>
      </c>
      <c r="AD98" s="100"/>
    </row>
    <row r="99" spans="1:30" ht="13.5" customHeight="1" x14ac:dyDescent="0.25"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2"/>
      <c r="AC99" s="103"/>
    </row>
    <row r="100" spans="1:30" s="104" customFormat="1" ht="13.5" customHeight="1" x14ac:dyDescent="0.25">
      <c r="C100" s="104" t="s">
        <v>96</v>
      </c>
      <c r="AB100" s="105"/>
      <c r="AC100" s="105"/>
    </row>
    <row r="101" spans="1:30" ht="15" customHeight="1" x14ac:dyDescent="0.25">
      <c r="A101" s="104"/>
      <c r="B101" s="104"/>
      <c r="C101" s="106" t="s">
        <v>97</v>
      </c>
      <c r="AB101" s="103"/>
      <c r="AC101" s="103"/>
    </row>
    <row r="102" spans="1:30" ht="15" customHeight="1" x14ac:dyDescent="0.25">
      <c r="A102" s="104"/>
      <c r="B102" s="104"/>
      <c r="C102" s="106" t="s">
        <v>98</v>
      </c>
      <c r="AB102" s="103"/>
      <c r="AC102" s="103"/>
    </row>
    <row r="103" spans="1:30" ht="15" customHeight="1" x14ac:dyDescent="0.25">
      <c r="A103" s="104"/>
      <c r="B103" s="104"/>
      <c r="C103" s="106" t="s">
        <v>99</v>
      </c>
      <c r="AB103" s="103"/>
      <c r="AC103" s="103"/>
    </row>
    <row r="104" spans="1:30" ht="13.5" customHeight="1" x14ac:dyDescent="0.25">
      <c r="L104" s="107"/>
      <c r="AB104" s="103"/>
      <c r="AC104" s="103"/>
    </row>
    <row r="105" spans="1:30" s="108" customFormat="1" ht="13.5" customHeight="1" x14ac:dyDescent="0.3">
      <c r="C105" s="109" t="s">
        <v>100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10"/>
      <c r="AC105" s="110"/>
    </row>
    <row r="106" spans="1:30" ht="13.5" customHeight="1" x14ac:dyDescent="0.3">
      <c r="A106" s="108"/>
      <c r="B106" s="108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1:30" ht="32.25" customHeight="1" x14ac:dyDescent="0.3">
      <c r="A107" s="108"/>
      <c r="B107" s="108"/>
      <c r="C107" s="111">
        <v>45113</v>
      </c>
      <c r="D107" s="112"/>
      <c r="E107" s="112"/>
      <c r="F107" s="6" t="s">
        <v>101</v>
      </c>
      <c r="G107" s="6"/>
      <c r="H107" s="6"/>
      <c r="I107" s="6"/>
      <c r="J107" s="6"/>
      <c r="K107" s="113"/>
      <c r="L107" s="5"/>
      <c r="M107" s="5"/>
      <c r="N107" s="5"/>
      <c r="O107" s="114"/>
      <c r="P107" s="113"/>
      <c r="Q107" s="17"/>
      <c r="R107" s="17"/>
      <c r="S107" s="17"/>
      <c r="T107" s="17"/>
      <c r="U107" s="17"/>
      <c r="V107" s="4" t="s">
        <v>102</v>
      </c>
      <c r="W107" s="4"/>
      <c r="X107" s="4"/>
      <c r="Y107" s="4"/>
      <c r="Z107" s="4"/>
      <c r="AA107" s="4"/>
      <c r="AB107" s="4"/>
      <c r="AC107" s="115"/>
    </row>
    <row r="108" spans="1:30" ht="13.5" customHeight="1" x14ac:dyDescent="0.3">
      <c r="A108" s="108"/>
      <c r="B108" s="108"/>
      <c r="C108" s="116" t="s">
        <v>103</v>
      </c>
      <c r="D108" s="112"/>
      <c r="E108" s="112"/>
      <c r="F108" s="3" t="s">
        <v>104</v>
      </c>
      <c r="G108" s="3"/>
      <c r="H108" s="3"/>
      <c r="I108" s="3"/>
      <c r="J108" s="3"/>
      <c r="K108" s="17"/>
      <c r="L108" s="2" t="s">
        <v>105</v>
      </c>
      <c r="M108" s="2"/>
      <c r="N108" s="2"/>
      <c r="O108" s="113"/>
      <c r="P108" s="113"/>
      <c r="Q108" s="17"/>
      <c r="R108" s="17"/>
      <c r="S108" s="17"/>
      <c r="T108" s="17"/>
      <c r="U108" s="17"/>
      <c r="V108" s="3"/>
      <c r="W108" s="3"/>
      <c r="X108" s="3"/>
      <c r="Y108" s="3"/>
      <c r="Z108" s="3"/>
      <c r="AA108" s="3"/>
      <c r="AB108" s="3"/>
    </row>
    <row r="109" spans="1:30" ht="13.5" customHeight="1" x14ac:dyDescent="0.25">
      <c r="C109" s="117"/>
    </row>
    <row r="110" spans="1:30" ht="13.5" customHeight="1" x14ac:dyDescent="0.25">
      <c r="C110" s="109" t="s">
        <v>106</v>
      </c>
    </row>
    <row r="111" spans="1:30" ht="13.5" customHeight="1" x14ac:dyDescent="0.25"/>
    <row r="112" spans="1:30" ht="42.75" customHeight="1" x14ac:dyDescent="0.25">
      <c r="C112" s="111"/>
      <c r="D112" s="112"/>
      <c r="E112" s="112"/>
      <c r="F112" s="1" t="s">
        <v>107</v>
      </c>
      <c r="G112" s="1"/>
      <c r="H112" s="1"/>
      <c r="I112" s="1"/>
      <c r="J112" s="1"/>
      <c r="K112" s="118"/>
      <c r="L112" s="5"/>
      <c r="M112" s="5"/>
      <c r="N112" s="5"/>
      <c r="O112" s="113"/>
      <c r="P112" s="113"/>
      <c r="V112" s="4" t="s">
        <v>108</v>
      </c>
      <c r="W112" s="4"/>
      <c r="X112" s="4"/>
      <c r="Y112" s="4"/>
      <c r="Z112" s="4"/>
      <c r="AA112" s="4"/>
      <c r="AB112" s="4"/>
    </row>
    <row r="113" spans="3:30" x14ac:dyDescent="0.25">
      <c r="C113" s="116" t="s">
        <v>103</v>
      </c>
      <c r="D113" s="112"/>
      <c r="E113" s="112"/>
      <c r="F113" s="3" t="s">
        <v>104</v>
      </c>
      <c r="G113" s="3"/>
      <c r="H113" s="3"/>
      <c r="I113" s="3"/>
      <c r="J113" s="3"/>
      <c r="L113" s="2" t="s">
        <v>105</v>
      </c>
      <c r="M113" s="2"/>
      <c r="N113" s="2"/>
      <c r="O113" s="113"/>
      <c r="P113" s="113"/>
      <c r="V113" s="3"/>
      <c r="W113" s="3"/>
      <c r="X113" s="3"/>
      <c r="Y113" s="3"/>
      <c r="Z113" s="3"/>
      <c r="AA113" s="3"/>
      <c r="AB113" s="3"/>
    </row>
    <row r="116" spans="3:30" x14ac:dyDescent="0.25">
      <c r="C116" s="109" t="s">
        <v>109</v>
      </c>
    </row>
    <row r="118" spans="3:30" x14ac:dyDescent="0.25"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</sheetData>
  <autoFilter ref="A14:AD98"/>
  <mergeCells count="41">
    <mergeCell ref="C118:AD118"/>
    <mergeCell ref="F112:J112"/>
    <mergeCell ref="L112:N112"/>
    <mergeCell ref="V112:AB112"/>
    <mergeCell ref="F113:J113"/>
    <mergeCell ref="L113:N113"/>
    <mergeCell ref="V113:AB113"/>
    <mergeCell ref="F107:J107"/>
    <mergeCell ref="L107:N107"/>
    <mergeCell ref="V107:AB107"/>
    <mergeCell ref="F108:J108"/>
    <mergeCell ref="L108:N108"/>
    <mergeCell ref="V108:AB108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90" firstPageNumber="0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17</cp:revision>
  <cp:lastPrinted>2019-10-25T15:15:52Z</cp:lastPrinted>
  <dcterms:created xsi:type="dcterms:W3CDTF">1996-10-08T23:32:33Z</dcterms:created>
  <dcterms:modified xsi:type="dcterms:W3CDTF">2023-07-13T07:00:30Z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